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Rekapitulace stavby" sheetId="1" r:id="rId1"/>
    <sheet name="D.1.1.2 - Současný stav -..." sheetId="2" r:id="rId2"/>
    <sheet name="D.1.1.3 - Navržený stav" sheetId="3" r:id="rId3"/>
  </sheets>
  <definedNames>
    <definedName name="_xlnm._FilterDatabase" localSheetId="1" hidden="1">'D.1.1.2 - Současný stav -...'!$C$129:$K$273</definedName>
    <definedName name="_xlnm._FilterDatabase" localSheetId="2" hidden="1">'D.1.1.3 - Navržený stav'!$C$141:$K$1097</definedName>
    <definedName name="_xlnm.Print_Titles" localSheetId="1">'D.1.1.2 - Současný stav -...'!$129:$129</definedName>
    <definedName name="_xlnm.Print_Titles" localSheetId="2">'D.1.1.3 - Navržený stav'!$141:$141</definedName>
    <definedName name="_xlnm.Print_Titles" localSheetId="0">'Rekapitulace stavby'!$92:$92</definedName>
    <definedName name="_xlnm.Print_Area" localSheetId="1">'D.1.1.2 - Současný stav -...'!$C$4:$J$76,'D.1.1.2 - Současný stav -...'!$C$82:$J$111,'D.1.1.2 - Současný stav -...'!$C$117:$J$273</definedName>
    <definedName name="_xlnm.Print_Area" localSheetId="2">'D.1.1.3 - Navržený stav'!$C$4:$J$76,'D.1.1.3 - Navržený stav'!$C$82:$J$123,'D.1.1.3 - Navržený stav'!$C$129:$J$1097</definedName>
    <definedName name="_xlnm.Print_Area" localSheetId="0">'Rekapitulace stavby'!$D$4:$AO$76,'Rekapitulace stavby'!$C$82:$AQ$97</definedName>
  </definedNames>
  <calcPr calcId="144525"/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/>
  <c r="BI1095" i="3"/>
  <c r="BH1095" i="3"/>
  <c r="BG1095" i="3"/>
  <c r="BE1095" i="3"/>
  <c r="T1095" i="3"/>
  <c r="T1094" i="3"/>
  <c r="R1095" i="3"/>
  <c r="R1094" i="3"/>
  <c r="P1095" i="3"/>
  <c r="P1094" i="3"/>
  <c r="BI1090" i="3"/>
  <c r="BH1090" i="3"/>
  <c r="BG1090" i="3"/>
  <c r="BE1090" i="3"/>
  <c r="T1090" i="3"/>
  <c r="R1090" i="3"/>
  <c r="P1090" i="3"/>
  <c r="BI1089" i="3"/>
  <c r="BH1089" i="3"/>
  <c r="BG1089" i="3"/>
  <c r="BE1089" i="3"/>
  <c r="T1089" i="3"/>
  <c r="R1089" i="3"/>
  <c r="P1089" i="3"/>
  <c r="BI1086" i="3"/>
  <c r="BH1086" i="3"/>
  <c r="BG1086" i="3"/>
  <c r="BE1086" i="3"/>
  <c r="T1086" i="3"/>
  <c r="R1086" i="3"/>
  <c r="P1086" i="3"/>
  <c r="BI1072" i="3"/>
  <c r="BH1072" i="3"/>
  <c r="BG1072" i="3"/>
  <c r="BE1072" i="3"/>
  <c r="T1072" i="3"/>
  <c r="R1072" i="3"/>
  <c r="P1072" i="3"/>
  <c r="BI1070" i="3"/>
  <c r="BH1070" i="3"/>
  <c r="BG1070" i="3"/>
  <c r="BE1070" i="3"/>
  <c r="T1070" i="3"/>
  <c r="R1070" i="3"/>
  <c r="P1070" i="3"/>
  <c r="BI1069" i="3"/>
  <c r="BH1069" i="3"/>
  <c r="BG1069" i="3"/>
  <c r="BE1069" i="3"/>
  <c r="T1069" i="3"/>
  <c r="R1069" i="3"/>
  <c r="P1069" i="3"/>
  <c r="BI1068" i="3"/>
  <c r="BH1068" i="3"/>
  <c r="BG1068" i="3"/>
  <c r="BE1068" i="3"/>
  <c r="T1068" i="3"/>
  <c r="R1068" i="3"/>
  <c r="P1068" i="3"/>
  <c r="BI1067" i="3"/>
  <c r="BH1067" i="3"/>
  <c r="BG1067" i="3"/>
  <c r="BE1067" i="3"/>
  <c r="T1067" i="3"/>
  <c r="R1067" i="3"/>
  <c r="P1067" i="3"/>
  <c r="BI1059" i="3"/>
  <c r="BH1059" i="3"/>
  <c r="BG1059" i="3"/>
  <c r="BE1059" i="3"/>
  <c r="T1059" i="3"/>
  <c r="R1059" i="3"/>
  <c r="P1059" i="3"/>
  <c r="BI1057" i="3"/>
  <c r="BH1057" i="3"/>
  <c r="BG1057" i="3"/>
  <c r="BE1057" i="3"/>
  <c r="T1057" i="3"/>
  <c r="R1057" i="3"/>
  <c r="P1057" i="3"/>
  <c r="BI1054" i="3"/>
  <c r="BH1054" i="3"/>
  <c r="BG1054" i="3"/>
  <c r="BE1054" i="3"/>
  <c r="T1054" i="3"/>
  <c r="R1054" i="3"/>
  <c r="P1054" i="3"/>
  <c r="BI1051" i="3"/>
  <c r="BH1051" i="3"/>
  <c r="BG1051" i="3"/>
  <c r="BE1051" i="3"/>
  <c r="T1051" i="3"/>
  <c r="R1051" i="3"/>
  <c r="P1051" i="3"/>
  <c r="BI1048" i="3"/>
  <c r="BH1048" i="3"/>
  <c r="BG1048" i="3"/>
  <c r="BE1048" i="3"/>
  <c r="T1048" i="3"/>
  <c r="R1048" i="3"/>
  <c r="P1048" i="3"/>
  <c r="BI1042" i="3"/>
  <c r="BH1042" i="3"/>
  <c r="BG1042" i="3"/>
  <c r="BE1042" i="3"/>
  <c r="T1042" i="3"/>
  <c r="R1042" i="3"/>
  <c r="P1042" i="3"/>
  <c r="BI1040" i="3"/>
  <c r="BH1040" i="3"/>
  <c r="BG1040" i="3"/>
  <c r="BE1040" i="3"/>
  <c r="T1040" i="3"/>
  <c r="R1040" i="3"/>
  <c r="P1040" i="3"/>
  <c r="BI1037" i="3"/>
  <c r="BH1037" i="3"/>
  <c r="BG1037" i="3"/>
  <c r="BE1037" i="3"/>
  <c r="T1037" i="3"/>
  <c r="R1037" i="3"/>
  <c r="P1037" i="3"/>
  <c r="BI1028" i="3"/>
  <c r="BH1028" i="3"/>
  <c r="BG1028" i="3"/>
  <c r="BE1028" i="3"/>
  <c r="T1028" i="3"/>
  <c r="R1028" i="3"/>
  <c r="P1028" i="3"/>
  <c r="BI1027" i="3"/>
  <c r="BH1027" i="3"/>
  <c r="BG1027" i="3"/>
  <c r="BE1027" i="3"/>
  <c r="T1027" i="3"/>
  <c r="R1027" i="3"/>
  <c r="P1027" i="3"/>
  <c r="BI1021" i="3"/>
  <c r="BH1021" i="3"/>
  <c r="BG1021" i="3"/>
  <c r="BE1021" i="3"/>
  <c r="T1021" i="3"/>
  <c r="R1021" i="3"/>
  <c r="P1021" i="3"/>
  <c r="BI1012" i="3"/>
  <c r="BH1012" i="3"/>
  <c r="BG1012" i="3"/>
  <c r="BE1012" i="3"/>
  <c r="T1012" i="3"/>
  <c r="R1012" i="3"/>
  <c r="P1012" i="3"/>
  <c r="BI1004" i="3"/>
  <c r="BH1004" i="3"/>
  <c r="BG1004" i="3"/>
  <c r="BE1004" i="3"/>
  <c r="T1004" i="3"/>
  <c r="R1004" i="3"/>
  <c r="P1004" i="3"/>
  <c r="BI997" i="3"/>
  <c r="BH997" i="3"/>
  <c r="BG997" i="3"/>
  <c r="BE997" i="3"/>
  <c r="T997" i="3"/>
  <c r="R997" i="3"/>
  <c r="P997" i="3"/>
  <c r="BI994" i="3"/>
  <c r="BH994" i="3"/>
  <c r="BG994" i="3"/>
  <c r="BE994" i="3"/>
  <c r="T994" i="3"/>
  <c r="R994" i="3"/>
  <c r="P994" i="3"/>
  <c r="BI987" i="3"/>
  <c r="BH987" i="3"/>
  <c r="BG987" i="3"/>
  <c r="BE987" i="3"/>
  <c r="T987" i="3"/>
  <c r="R987" i="3"/>
  <c r="P987" i="3"/>
  <c r="BI985" i="3"/>
  <c r="BH985" i="3"/>
  <c r="BG985" i="3"/>
  <c r="BE985" i="3"/>
  <c r="T985" i="3"/>
  <c r="R985" i="3"/>
  <c r="P985" i="3"/>
  <c r="BI980" i="3"/>
  <c r="BH980" i="3"/>
  <c r="BG980" i="3"/>
  <c r="BE980" i="3"/>
  <c r="T980" i="3"/>
  <c r="R980" i="3"/>
  <c r="P980" i="3"/>
  <c r="BI978" i="3"/>
  <c r="BH978" i="3"/>
  <c r="BG978" i="3"/>
  <c r="BE978" i="3"/>
  <c r="T978" i="3"/>
  <c r="R978" i="3"/>
  <c r="P978" i="3"/>
  <c r="BI972" i="3"/>
  <c r="BH972" i="3"/>
  <c r="BG972" i="3"/>
  <c r="BE972" i="3"/>
  <c r="T972" i="3"/>
  <c r="R972" i="3"/>
  <c r="P972" i="3"/>
  <c r="BI970" i="3"/>
  <c r="BH970" i="3"/>
  <c r="BG970" i="3"/>
  <c r="BE970" i="3"/>
  <c r="T970" i="3"/>
  <c r="R970" i="3"/>
  <c r="P970" i="3"/>
  <c r="BI969" i="3"/>
  <c r="BH969" i="3"/>
  <c r="BG969" i="3"/>
  <c r="BE969" i="3"/>
  <c r="T969" i="3"/>
  <c r="R969" i="3"/>
  <c r="P969" i="3"/>
  <c r="BI960" i="3"/>
  <c r="BH960" i="3"/>
  <c r="BG960" i="3"/>
  <c r="BE960" i="3"/>
  <c r="T960" i="3"/>
  <c r="R960" i="3"/>
  <c r="P960" i="3"/>
  <c r="BI958" i="3"/>
  <c r="BH958" i="3"/>
  <c r="BG958" i="3"/>
  <c r="BE958" i="3"/>
  <c r="T958" i="3"/>
  <c r="R958" i="3"/>
  <c r="P958" i="3"/>
  <c r="BI956" i="3"/>
  <c r="BH956" i="3"/>
  <c r="BG956" i="3"/>
  <c r="BE956" i="3"/>
  <c r="T956" i="3"/>
  <c r="R956" i="3"/>
  <c r="P956" i="3"/>
  <c r="BI950" i="3"/>
  <c r="BH950" i="3"/>
  <c r="BG950" i="3"/>
  <c r="BE950" i="3"/>
  <c r="T950" i="3"/>
  <c r="R950" i="3"/>
  <c r="P950" i="3"/>
  <c r="BI949" i="3"/>
  <c r="BH949" i="3"/>
  <c r="BG949" i="3"/>
  <c r="BE949" i="3"/>
  <c r="T949" i="3"/>
  <c r="R949" i="3"/>
  <c r="P949" i="3"/>
  <c r="BI948" i="3"/>
  <c r="BH948" i="3"/>
  <c r="BG948" i="3"/>
  <c r="BE948" i="3"/>
  <c r="T948" i="3"/>
  <c r="R948" i="3"/>
  <c r="P948" i="3"/>
  <c r="BI947" i="3"/>
  <c r="BH947" i="3"/>
  <c r="BG947" i="3"/>
  <c r="BE947" i="3"/>
  <c r="T947" i="3"/>
  <c r="R947" i="3"/>
  <c r="P947" i="3"/>
  <c r="BI946" i="3"/>
  <c r="BH946" i="3"/>
  <c r="BG946" i="3"/>
  <c r="BE946" i="3"/>
  <c r="T946" i="3"/>
  <c r="R946" i="3"/>
  <c r="P946" i="3"/>
  <c r="BI943" i="3"/>
  <c r="BH943" i="3"/>
  <c r="BG943" i="3"/>
  <c r="BE943" i="3"/>
  <c r="T943" i="3"/>
  <c r="R943" i="3"/>
  <c r="P943" i="3"/>
  <c r="BI942" i="3"/>
  <c r="BH942" i="3"/>
  <c r="BG942" i="3"/>
  <c r="BE942" i="3"/>
  <c r="T942" i="3"/>
  <c r="R942" i="3"/>
  <c r="P942" i="3"/>
  <c r="BI938" i="3"/>
  <c r="BH938" i="3"/>
  <c r="BG938" i="3"/>
  <c r="BE938" i="3"/>
  <c r="T938" i="3"/>
  <c r="R938" i="3"/>
  <c r="P938" i="3"/>
  <c r="BI932" i="3"/>
  <c r="BH932" i="3"/>
  <c r="BG932" i="3"/>
  <c r="BE932" i="3"/>
  <c r="T932" i="3"/>
  <c r="R932" i="3"/>
  <c r="P932" i="3"/>
  <c r="BI926" i="3"/>
  <c r="BH926" i="3"/>
  <c r="BG926" i="3"/>
  <c r="BE926" i="3"/>
  <c r="T926" i="3"/>
  <c r="R926" i="3"/>
  <c r="P926" i="3"/>
  <c r="BI925" i="3"/>
  <c r="BH925" i="3"/>
  <c r="BG925" i="3"/>
  <c r="BE925" i="3"/>
  <c r="T925" i="3"/>
  <c r="R925" i="3"/>
  <c r="P925" i="3"/>
  <c r="BI922" i="3"/>
  <c r="BH922" i="3"/>
  <c r="BG922" i="3"/>
  <c r="BE922" i="3"/>
  <c r="T922" i="3"/>
  <c r="R922" i="3"/>
  <c r="P922" i="3"/>
  <c r="BI914" i="3"/>
  <c r="BH914" i="3"/>
  <c r="BG914" i="3"/>
  <c r="BE914" i="3"/>
  <c r="T914" i="3"/>
  <c r="R914" i="3"/>
  <c r="P914" i="3"/>
  <c r="BI906" i="3"/>
  <c r="BH906" i="3"/>
  <c r="BG906" i="3"/>
  <c r="BE906" i="3"/>
  <c r="T906" i="3"/>
  <c r="R906" i="3"/>
  <c r="P906" i="3"/>
  <c r="BI904" i="3"/>
  <c r="BH904" i="3"/>
  <c r="BG904" i="3"/>
  <c r="BE904" i="3"/>
  <c r="T904" i="3"/>
  <c r="R904" i="3"/>
  <c r="P904" i="3"/>
  <c r="BI898" i="3"/>
  <c r="BH898" i="3"/>
  <c r="BG898" i="3"/>
  <c r="BE898" i="3"/>
  <c r="T898" i="3"/>
  <c r="R898" i="3"/>
  <c r="P898" i="3"/>
  <c r="BI896" i="3"/>
  <c r="BH896" i="3"/>
  <c r="BG896" i="3"/>
  <c r="BE896" i="3"/>
  <c r="T896" i="3"/>
  <c r="R896" i="3"/>
  <c r="P896" i="3"/>
  <c r="BI893" i="3"/>
  <c r="BH893" i="3"/>
  <c r="BG893" i="3"/>
  <c r="BE893" i="3"/>
  <c r="T893" i="3"/>
  <c r="R893" i="3"/>
  <c r="P893" i="3"/>
  <c r="BI890" i="3"/>
  <c r="BH890" i="3"/>
  <c r="BG890" i="3"/>
  <c r="BE890" i="3"/>
  <c r="T890" i="3"/>
  <c r="R890" i="3"/>
  <c r="P890" i="3"/>
  <c r="BI887" i="3"/>
  <c r="BH887" i="3"/>
  <c r="BG887" i="3"/>
  <c r="BE887" i="3"/>
  <c r="T887" i="3"/>
  <c r="R887" i="3"/>
  <c r="P887" i="3"/>
  <c r="BI884" i="3"/>
  <c r="BH884" i="3"/>
  <c r="BG884" i="3"/>
  <c r="BE884" i="3"/>
  <c r="T884" i="3"/>
  <c r="R884" i="3"/>
  <c r="P884" i="3"/>
  <c r="BI868" i="3"/>
  <c r="BH868" i="3"/>
  <c r="BG868" i="3"/>
  <c r="BE868" i="3"/>
  <c r="T868" i="3"/>
  <c r="R868" i="3"/>
  <c r="P868" i="3"/>
  <c r="BI865" i="3"/>
  <c r="BH865" i="3"/>
  <c r="BG865" i="3"/>
  <c r="BE865" i="3"/>
  <c r="T865" i="3"/>
  <c r="R865" i="3"/>
  <c r="P865" i="3"/>
  <c r="BI862" i="3"/>
  <c r="BH862" i="3"/>
  <c r="BG862" i="3"/>
  <c r="BE862" i="3"/>
  <c r="T862" i="3"/>
  <c r="R862" i="3"/>
  <c r="P862" i="3"/>
  <c r="BI859" i="3"/>
  <c r="BH859" i="3"/>
  <c r="BG859" i="3"/>
  <c r="BE859" i="3"/>
  <c r="T859" i="3"/>
  <c r="R859" i="3"/>
  <c r="P859" i="3"/>
  <c r="BI857" i="3"/>
  <c r="BH857" i="3"/>
  <c r="BG857" i="3"/>
  <c r="BE857" i="3"/>
  <c r="T857" i="3"/>
  <c r="R857" i="3"/>
  <c r="P857" i="3"/>
  <c r="BI853" i="3"/>
  <c r="BH853" i="3"/>
  <c r="BG853" i="3"/>
  <c r="BE853" i="3"/>
  <c r="T853" i="3"/>
  <c r="R853" i="3"/>
  <c r="P853" i="3"/>
  <c r="BI849" i="3"/>
  <c r="BH849" i="3"/>
  <c r="BG849" i="3"/>
  <c r="BE849" i="3"/>
  <c r="T849" i="3"/>
  <c r="R849" i="3"/>
  <c r="P849" i="3"/>
  <c r="BI847" i="3"/>
  <c r="BH847" i="3"/>
  <c r="BG847" i="3"/>
  <c r="BE847" i="3"/>
  <c r="T847" i="3"/>
  <c r="R847" i="3"/>
  <c r="P847" i="3"/>
  <c r="BI844" i="3"/>
  <c r="BH844" i="3"/>
  <c r="BG844" i="3"/>
  <c r="BE844" i="3"/>
  <c r="T844" i="3"/>
  <c r="R844" i="3"/>
  <c r="P844" i="3"/>
  <c r="BI843" i="3"/>
  <c r="BH843" i="3"/>
  <c r="BG843" i="3"/>
  <c r="BE843" i="3"/>
  <c r="T843" i="3"/>
  <c r="R843" i="3"/>
  <c r="P843" i="3"/>
  <c r="BI841" i="3"/>
  <c r="BH841" i="3"/>
  <c r="BG841" i="3"/>
  <c r="BE841" i="3"/>
  <c r="T841" i="3"/>
  <c r="T840" i="3"/>
  <c r="R841" i="3"/>
  <c r="R840" i="3" s="1"/>
  <c r="P841" i="3"/>
  <c r="P840" i="3" s="1"/>
  <c r="BI839" i="3"/>
  <c r="BH839" i="3"/>
  <c r="BG839" i="3"/>
  <c r="BE839" i="3"/>
  <c r="T839" i="3"/>
  <c r="R839" i="3"/>
  <c r="P839" i="3"/>
  <c r="BI838" i="3"/>
  <c r="BH838" i="3"/>
  <c r="BG838" i="3"/>
  <c r="BE838" i="3"/>
  <c r="T838" i="3"/>
  <c r="R838" i="3"/>
  <c r="P838" i="3"/>
  <c r="BI837" i="3"/>
  <c r="BH837" i="3"/>
  <c r="BG837" i="3"/>
  <c r="BE837" i="3"/>
  <c r="T837" i="3"/>
  <c r="R837" i="3"/>
  <c r="P837" i="3"/>
  <c r="BI836" i="3"/>
  <c r="BH836" i="3"/>
  <c r="BG836" i="3"/>
  <c r="BE836" i="3"/>
  <c r="T836" i="3"/>
  <c r="R836" i="3"/>
  <c r="P836" i="3"/>
  <c r="BI834" i="3"/>
  <c r="BH834" i="3"/>
  <c r="BG834" i="3"/>
  <c r="BE834" i="3"/>
  <c r="T834" i="3"/>
  <c r="R834" i="3"/>
  <c r="P834" i="3"/>
  <c r="BI833" i="3"/>
  <c r="BH833" i="3"/>
  <c r="BG833" i="3"/>
  <c r="BE833" i="3"/>
  <c r="T833" i="3"/>
  <c r="R833" i="3"/>
  <c r="P833" i="3"/>
  <c r="BI832" i="3"/>
  <c r="BH832" i="3"/>
  <c r="BG832" i="3"/>
  <c r="BE832" i="3"/>
  <c r="T832" i="3"/>
  <c r="R832" i="3"/>
  <c r="P832" i="3"/>
  <c r="BI826" i="3"/>
  <c r="BH826" i="3"/>
  <c r="BG826" i="3"/>
  <c r="BE826" i="3"/>
  <c r="T826" i="3"/>
  <c r="R826" i="3"/>
  <c r="P826" i="3"/>
  <c r="BI825" i="3"/>
  <c r="BH825" i="3"/>
  <c r="BG825" i="3"/>
  <c r="BE825" i="3"/>
  <c r="T825" i="3"/>
  <c r="R825" i="3"/>
  <c r="P825" i="3"/>
  <c r="BI822" i="3"/>
  <c r="BH822" i="3"/>
  <c r="BG822" i="3"/>
  <c r="BE822" i="3"/>
  <c r="T822" i="3"/>
  <c r="R822" i="3"/>
  <c r="P822" i="3"/>
  <c r="BI819" i="3"/>
  <c r="BH819" i="3"/>
  <c r="BG819" i="3"/>
  <c r="BE819" i="3"/>
  <c r="T819" i="3"/>
  <c r="R819" i="3"/>
  <c r="P819" i="3"/>
  <c r="BI817" i="3"/>
  <c r="BH817" i="3"/>
  <c r="BG817" i="3"/>
  <c r="BE817" i="3"/>
  <c r="T817" i="3"/>
  <c r="R817" i="3"/>
  <c r="P817" i="3"/>
  <c r="BI814" i="3"/>
  <c r="BH814" i="3"/>
  <c r="BG814" i="3"/>
  <c r="BE814" i="3"/>
  <c r="T814" i="3"/>
  <c r="R814" i="3"/>
  <c r="P814" i="3"/>
  <c r="BI811" i="3"/>
  <c r="BH811" i="3"/>
  <c r="BG811" i="3"/>
  <c r="BE811" i="3"/>
  <c r="T811" i="3"/>
  <c r="R811" i="3"/>
  <c r="P811" i="3"/>
  <c r="BI809" i="3"/>
  <c r="BH809" i="3"/>
  <c r="BG809" i="3"/>
  <c r="BE809" i="3"/>
  <c r="T809" i="3"/>
  <c r="R809" i="3"/>
  <c r="P809" i="3"/>
  <c r="BI806" i="3"/>
  <c r="BH806" i="3"/>
  <c r="BG806" i="3"/>
  <c r="BE806" i="3"/>
  <c r="T806" i="3"/>
  <c r="R806" i="3"/>
  <c r="P806" i="3"/>
  <c r="BI804" i="3"/>
  <c r="BH804" i="3"/>
  <c r="BG804" i="3"/>
  <c r="BE804" i="3"/>
  <c r="T804" i="3"/>
  <c r="R804" i="3"/>
  <c r="P804" i="3"/>
  <c r="BI801" i="3"/>
  <c r="BH801" i="3"/>
  <c r="BG801" i="3"/>
  <c r="BE801" i="3"/>
  <c r="T801" i="3"/>
  <c r="R801" i="3"/>
  <c r="P801" i="3"/>
  <c r="BI799" i="3"/>
  <c r="BH799" i="3"/>
  <c r="BG799" i="3"/>
  <c r="BE799" i="3"/>
  <c r="T799" i="3"/>
  <c r="R799" i="3"/>
  <c r="P799" i="3"/>
  <c r="BI794" i="3"/>
  <c r="BH794" i="3"/>
  <c r="BG794" i="3"/>
  <c r="BE794" i="3"/>
  <c r="T794" i="3"/>
  <c r="R794" i="3"/>
  <c r="P794" i="3"/>
  <c r="BI792" i="3"/>
  <c r="BH792" i="3"/>
  <c r="BG792" i="3"/>
  <c r="BE792" i="3"/>
  <c r="T792" i="3"/>
  <c r="R792" i="3"/>
  <c r="P792" i="3"/>
  <c r="BI783" i="3"/>
  <c r="BH783" i="3"/>
  <c r="BG783" i="3"/>
  <c r="BE783" i="3"/>
  <c r="T783" i="3"/>
  <c r="R783" i="3"/>
  <c r="P783" i="3"/>
  <c r="BI781" i="3"/>
  <c r="BH781" i="3"/>
  <c r="BG781" i="3"/>
  <c r="BE781" i="3"/>
  <c r="T781" i="3"/>
  <c r="R781" i="3"/>
  <c r="P781" i="3"/>
  <c r="BI779" i="3"/>
  <c r="BH779" i="3"/>
  <c r="BG779" i="3"/>
  <c r="BE779" i="3"/>
  <c r="T779" i="3"/>
  <c r="R779" i="3"/>
  <c r="P779" i="3"/>
  <c r="BI777" i="3"/>
  <c r="BH777" i="3"/>
  <c r="BG777" i="3"/>
  <c r="BE777" i="3"/>
  <c r="T777" i="3"/>
  <c r="R777" i="3"/>
  <c r="P777" i="3"/>
  <c r="BI771" i="3"/>
  <c r="BH771" i="3"/>
  <c r="BG771" i="3"/>
  <c r="BE771" i="3"/>
  <c r="T771" i="3"/>
  <c r="R771" i="3"/>
  <c r="P771" i="3"/>
  <c r="BI769" i="3"/>
  <c r="BH769" i="3"/>
  <c r="BG769" i="3"/>
  <c r="BE769" i="3"/>
  <c r="T769" i="3"/>
  <c r="R769" i="3"/>
  <c r="P769" i="3"/>
  <c r="BI766" i="3"/>
  <c r="BH766" i="3"/>
  <c r="BG766" i="3"/>
  <c r="BE766" i="3"/>
  <c r="T766" i="3"/>
  <c r="R766" i="3"/>
  <c r="P766" i="3"/>
  <c r="BI764" i="3"/>
  <c r="BH764" i="3"/>
  <c r="BG764" i="3"/>
  <c r="BE764" i="3"/>
  <c r="T764" i="3"/>
  <c r="R764" i="3"/>
  <c r="P764" i="3"/>
  <c r="BI755" i="3"/>
  <c r="BH755" i="3"/>
  <c r="BG755" i="3"/>
  <c r="BE755" i="3"/>
  <c r="T755" i="3"/>
  <c r="R755" i="3"/>
  <c r="P755" i="3"/>
  <c r="BI739" i="3"/>
  <c r="BH739" i="3"/>
  <c r="BG739" i="3"/>
  <c r="BE739" i="3"/>
  <c r="T739" i="3"/>
  <c r="R739" i="3"/>
  <c r="P739" i="3"/>
  <c r="BI736" i="3"/>
  <c r="BH736" i="3"/>
  <c r="BG736" i="3"/>
  <c r="BE736" i="3"/>
  <c r="T736" i="3"/>
  <c r="R736" i="3"/>
  <c r="P736" i="3"/>
  <c r="BI731" i="3"/>
  <c r="BH731" i="3"/>
  <c r="BG731" i="3"/>
  <c r="BE731" i="3"/>
  <c r="T731" i="3"/>
  <c r="R731" i="3"/>
  <c r="P731" i="3"/>
  <c r="BI722" i="3"/>
  <c r="BH722" i="3"/>
  <c r="BG722" i="3"/>
  <c r="BE722" i="3"/>
  <c r="T722" i="3"/>
  <c r="R722" i="3"/>
  <c r="P722" i="3"/>
  <c r="BI721" i="3"/>
  <c r="BH721" i="3"/>
  <c r="BG721" i="3"/>
  <c r="BE721" i="3"/>
  <c r="T721" i="3"/>
  <c r="R721" i="3"/>
  <c r="P721" i="3"/>
  <c r="BI720" i="3"/>
  <c r="BH720" i="3"/>
  <c r="BG720" i="3"/>
  <c r="BE720" i="3"/>
  <c r="T720" i="3"/>
  <c r="R720" i="3"/>
  <c r="P720" i="3"/>
  <c r="BI714" i="3"/>
  <c r="BH714" i="3"/>
  <c r="BG714" i="3"/>
  <c r="BE714" i="3"/>
  <c r="T714" i="3"/>
  <c r="R714" i="3"/>
  <c r="P714" i="3"/>
  <c r="BI712" i="3"/>
  <c r="BH712" i="3"/>
  <c r="BG712" i="3"/>
  <c r="BE712" i="3"/>
  <c r="T712" i="3"/>
  <c r="R712" i="3"/>
  <c r="P712" i="3"/>
  <c r="BI707" i="3"/>
  <c r="BH707" i="3"/>
  <c r="BG707" i="3"/>
  <c r="BE707" i="3"/>
  <c r="T707" i="3"/>
  <c r="R707" i="3"/>
  <c r="P707" i="3"/>
  <c r="BI702" i="3"/>
  <c r="BH702" i="3"/>
  <c r="BG702" i="3"/>
  <c r="BE702" i="3"/>
  <c r="T702" i="3"/>
  <c r="R702" i="3"/>
  <c r="P702" i="3"/>
  <c r="BI700" i="3"/>
  <c r="BH700" i="3"/>
  <c r="BG700" i="3"/>
  <c r="BE700" i="3"/>
  <c r="T700" i="3"/>
  <c r="R700" i="3"/>
  <c r="P700" i="3"/>
  <c r="BI694" i="3"/>
  <c r="BH694" i="3"/>
  <c r="BG694" i="3"/>
  <c r="BE694" i="3"/>
  <c r="T694" i="3"/>
  <c r="R694" i="3"/>
  <c r="P694" i="3"/>
  <c r="BI691" i="3"/>
  <c r="BH691" i="3"/>
  <c r="BG691" i="3"/>
  <c r="BE691" i="3"/>
  <c r="T691" i="3"/>
  <c r="T690" i="3" s="1"/>
  <c r="R691" i="3"/>
  <c r="R690" i="3" s="1"/>
  <c r="P691" i="3"/>
  <c r="P690" i="3" s="1"/>
  <c r="BI687" i="3"/>
  <c r="BH687" i="3"/>
  <c r="BG687" i="3"/>
  <c r="BE687" i="3"/>
  <c r="T687" i="3"/>
  <c r="R687" i="3"/>
  <c r="P687" i="3"/>
  <c r="BI684" i="3"/>
  <c r="BH684" i="3"/>
  <c r="BG684" i="3"/>
  <c r="BE684" i="3"/>
  <c r="T684" i="3"/>
  <c r="R684" i="3"/>
  <c r="P684" i="3"/>
  <c r="BI683" i="3"/>
  <c r="BH683" i="3"/>
  <c r="BG683" i="3"/>
  <c r="BE683" i="3"/>
  <c r="T683" i="3"/>
  <c r="R683" i="3"/>
  <c r="P683" i="3"/>
  <c r="BI682" i="3"/>
  <c r="BH682" i="3"/>
  <c r="BG682" i="3"/>
  <c r="BE682" i="3"/>
  <c r="T682" i="3"/>
  <c r="R682" i="3"/>
  <c r="P682" i="3"/>
  <c r="BI681" i="3"/>
  <c r="BH681" i="3"/>
  <c r="BG681" i="3"/>
  <c r="BE681" i="3"/>
  <c r="T681" i="3"/>
  <c r="R681" i="3"/>
  <c r="P681" i="3"/>
  <c r="BI678" i="3"/>
  <c r="BH678" i="3"/>
  <c r="BG678" i="3"/>
  <c r="BE678" i="3"/>
  <c r="T678" i="3"/>
  <c r="R678" i="3"/>
  <c r="P678" i="3"/>
  <c r="BI675" i="3"/>
  <c r="BH675" i="3"/>
  <c r="BG675" i="3"/>
  <c r="BE675" i="3"/>
  <c r="T675" i="3"/>
  <c r="R675" i="3"/>
  <c r="P675" i="3"/>
  <c r="BI674" i="3"/>
  <c r="BH674" i="3"/>
  <c r="BG674" i="3"/>
  <c r="BE674" i="3"/>
  <c r="T674" i="3"/>
  <c r="R674" i="3"/>
  <c r="P674" i="3"/>
  <c r="BI672" i="3"/>
  <c r="BH672" i="3"/>
  <c r="BG672" i="3"/>
  <c r="BE672" i="3"/>
  <c r="T672" i="3"/>
  <c r="R672" i="3"/>
  <c r="P672" i="3"/>
  <c r="BI666" i="3"/>
  <c r="BH666" i="3"/>
  <c r="BG666" i="3"/>
  <c r="BE666" i="3"/>
  <c r="T666" i="3"/>
  <c r="R666" i="3"/>
  <c r="P666" i="3"/>
  <c r="BI665" i="3"/>
  <c r="BH665" i="3"/>
  <c r="BG665" i="3"/>
  <c r="BE665" i="3"/>
  <c r="T665" i="3"/>
  <c r="R665" i="3"/>
  <c r="P665" i="3"/>
  <c r="BI663" i="3"/>
  <c r="BH663" i="3"/>
  <c r="BG663" i="3"/>
  <c r="BE663" i="3"/>
  <c r="T663" i="3"/>
  <c r="R663" i="3"/>
  <c r="P663" i="3"/>
  <c r="BI662" i="3"/>
  <c r="BH662" i="3"/>
  <c r="BG662" i="3"/>
  <c r="BE662" i="3"/>
  <c r="T662" i="3"/>
  <c r="R662" i="3"/>
  <c r="P662" i="3"/>
  <c r="BI661" i="3"/>
  <c r="BH661" i="3"/>
  <c r="BG661" i="3"/>
  <c r="BE661" i="3"/>
  <c r="T661" i="3"/>
  <c r="R661" i="3"/>
  <c r="P661" i="3"/>
  <c r="BI660" i="3"/>
  <c r="BH660" i="3"/>
  <c r="BG660" i="3"/>
  <c r="BE660" i="3"/>
  <c r="T660" i="3"/>
  <c r="R660" i="3"/>
  <c r="P660" i="3"/>
  <c r="BI658" i="3"/>
  <c r="BH658" i="3"/>
  <c r="BG658" i="3"/>
  <c r="BE658" i="3"/>
  <c r="T658" i="3"/>
  <c r="R658" i="3"/>
  <c r="P658" i="3"/>
  <c r="BI654" i="3"/>
  <c r="BH654" i="3"/>
  <c r="BG654" i="3"/>
  <c r="BE654" i="3"/>
  <c r="T654" i="3"/>
  <c r="R654" i="3"/>
  <c r="P654" i="3"/>
  <c r="BI651" i="3"/>
  <c r="BH651" i="3"/>
  <c r="BG651" i="3"/>
  <c r="BE651" i="3"/>
  <c r="T651" i="3"/>
  <c r="R651" i="3"/>
  <c r="P651" i="3"/>
  <c r="BI650" i="3"/>
  <c r="BH650" i="3"/>
  <c r="BG650" i="3"/>
  <c r="BE650" i="3"/>
  <c r="T650" i="3"/>
  <c r="R650" i="3"/>
  <c r="P650" i="3"/>
  <c r="BI649" i="3"/>
  <c r="BH649" i="3"/>
  <c r="BG649" i="3"/>
  <c r="BE649" i="3"/>
  <c r="T649" i="3"/>
  <c r="R649" i="3"/>
  <c r="P649" i="3"/>
  <c r="BI646" i="3"/>
  <c r="BH646" i="3"/>
  <c r="BG646" i="3"/>
  <c r="BE646" i="3"/>
  <c r="T646" i="3"/>
  <c r="R646" i="3"/>
  <c r="P646" i="3"/>
  <c r="BI641" i="3"/>
  <c r="BH641" i="3"/>
  <c r="BG641" i="3"/>
  <c r="BE641" i="3"/>
  <c r="T641" i="3"/>
  <c r="R641" i="3"/>
  <c r="P641" i="3"/>
  <c r="BI636" i="3"/>
  <c r="BH636" i="3"/>
  <c r="BG636" i="3"/>
  <c r="BE636" i="3"/>
  <c r="T636" i="3"/>
  <c r="R636" i="3"/>
  <c r="P636" i="3"/>
  <c r="BI631" i="3"/>
  <c r="BH631" i="3"/>
  <c r="BG631" i="3"/>
  <c r="BE631" i="3"/>
  <c r="T631" i="3"/>
  <c r="R631" i="3"/>
  <c r="P631" i="3"/>
  <c r="BI630" i="3"/>
  <c r="BH630" i="3"/>
  <c r="BG630" i="3"/>
  <c r="BE630" i="3"/>
  <c r="T630" i="3"/>
  <c r="R630" i="3"/>
  <c r="P630" i="3"/>
  <c r="BI629" i="3"/>
  <c r="BH629" i="3"/>
  <c r="BG629" i="3"/>
  <c r="BE629" i="3"/>
  <c r="T629" i="3"/>
  <c r="R629" i="3"/>
  <c r="P629" i="3"/>
  <c r="BI624" i="3"/>
  <c r="BH624" i="3"/>
  <c r="BG624" i="3"/>
  <c r="BE624" i="3"/>
  <c r="T624" i="3"/>
  <c r="R624" i="3"/>
  <c r="P624" i="3"/>
  <c r="BI621" i="3"/>
  <c r="BH621" i="3"/>
  <c r="BG621" i="3"/>
  <c r="BE621" i="3"/>
  <c r="T621" i="3"/>
  <c r="R621" i="3"/>
  <c r="P621" i="3"/>
  <c r="BI615" i="3"/>
  <c r="BH615" i="3"/>
  <c r="BG615" i="3"/>
  <c r="BE615" i="3"/>
  <c r="T615" i="3"/>
  <c r="R615" i="3"/>
  <c r="P615" i="3"/>
  <c r="BI609" i="3"/>
  <c r="BH609" i="3"/>
  <c r="BG609" i="3"/>
  <c r="BE609" i="3"/>
  <c r="T609" i="3"/>
  <c r="R609" i="3"/>
  <c r="P609" i="3"/>
  <c r="BI608" i="3"/>
  <c r="BH608" i="3"/>
  <c r="BG608" i="3"/>
  <c r="BE608" i="3"/>
  <c r="T608" i="3"/>
  <c r="R608" i="3"/>
  <c r="P608" i="3"/>
  <c r="BI607" i="3"/>
  <c r="BH607" i="3"/>
  <c r="BG607" i="3"/>
  <c r="BE607" i="3"/>
  <c r="T607" i="3"/>
  <c r="R607" i="3"/>
  <c r="P607" i="3"/>
  <c r="BI604" i="3"/>
  <c r="BH604" i="3"/>
  <c r="BG604" i="3"/>
  <c r="BE604" i="3"/>
  <c r="T604" i="3"/>
  <c r="R604" i="3"/>
  <c r="P604" i="3"/>
  <c r="BI595" i="3"/>
  <c r="BH595" i="3"/>
  <c r="BG595" i="3"/>
  <c r="BE595" i="3"/>
  <c r="T595" i="3"/>
  <c r="R595" i="3"/>
  <c r="P595" i="3"/>
  <c r="BI586" i="3"/>
  <c r="BH586" i="3"/>
  <c r="BG586" i="3"/>
  <c r="BE586" i="3"/>
  <c r="T586" i="3"/>
  <c r="R586" i="3"/>
  <c r="P586" i="3"/>
  <c r="BI579" i="3"/>
  <c r="BH579" i="3"/>
  <c r="BG579" i="3"/>
  <c r="BE579" i="3"/>
  <c r="T579" i="3"/>
  <c r="R579" i="3"/>
  <c r="P579" i="3"/>
  <c r="BI578" i="3"/>
  <c r="BH578" i="3"/>
  <c r="BG578" i="3"/>
  <c r="BE578" i="3"/>
  <c r="T578" i="3"/>
  <c r="R578" i="3"/>
  <c r="P578" i="3"/>
  <c r="BI577" i="3"/>
  <c r="BH577" i="3"/>
  <c r="BG577" i="3"/>
  <c r="BE577" i="3"/>
  <c r="T577" i="3"/>
  <c r="R577" i="3"/>
  <c r="P577" i="3"/>
  <c r="BI574" i="3"/>
  <c r="BH574" i="3"/>
  <c r="BG574" i="3"/>
  <c r="BE574" i="3"/>
  <c r="T574" i="3"/>
  <c r="R574" i="3"/>
  <c r="P574" i="3"/>
  <c r="BI572" i="3"/>
  <c r="BH572" i="3"/>
  <c r="BG572" i="3"/>
  <c r="BE572" i="3"/>
  <c r="T572" i="3"/>
  <c r="R572" i="3"/>
  <c r="P572" i="3"/>
  <c r="BI570" i="3"/>
  <c r="BH570" i="3"/>
  <c r="BG570" i="3"/>
  <c r="BE570" i="3"/>
  <c r="T570" i="3"/>
  <c r="R570" i="3"/>
  <c r="P570" i="3"/>
  <c r="BI568" i="3"/>
  <c r="BH568" i="3"/>
  <c r="BG568" i="3"/>
  <c r="BE568" i="3"/>
  <c r="T568" i="3"/>
  <c r="R568" i="3"/>
  <c r="P568" i="3"/>
  <c r="BI566" i="3"/>
  <c r="BH566" i="3"/>
  <c r="BG566" i="3"/>
  <c r="BE566" i="3"/>
  <c r="T566" i="3"/>
  <c r="R566" i="3"/>
  <c r="P566" i="3"/>
  <c r="BI564" i="3"/>
  <c r="BH564" i="3"/>
  <c r="BG564" i="3"/>
  <c r="BE564" i="3"/>
  <c r="T564" i="3"/>
  <c r="R564" i="3"/>
  <c r="P564" i="3"/>
  <c r="BI521" i="3"/>
  <c r="BH521" i="3"/>
  <c r="BG521" i="3"/>
  <c r="BE521" i="3"/>
  <c r="T521" i="3"/>
  <c r="R521" i="3"/>
  <c r="P521" i="3"/>
  <c r="BI519" i="3"/>
  <c r="BH519" i="3"/>
  <c r="BG519" i="3"/>
  <c r="BE519" i="3"/>
  <c r="T519" i="3"/>
  <c r="R519" i="3"/>
  <c r="P519" i="3"/>
  <c r="BI516" i="3"/>
  <c r="BH516" i="3"/>
  <c r="BG516" i="3"/>
  <c r="BE516" i="3"/>
  <c r="T516" i="3"/>
  <c r="R516" i="3"/>
  <c r="P516" i="3"/>
  <c r="BI510" i="3"/>
  <c r="BH510" i="3"/>
  <c r="BG510" i="3"/>
  <c r="BE510" i="3"/>
  <c r="T510" i="3"/>
  <c r="R510" i="3"/>
  <c r="P510" i="3"/>
  <c r="BI502" i="3"/>
  <c r="BH502" i="3"/>
  <c r="BG502" i="3"/>
  <c r="BE502" i="3"/>
  <c r="T502" i="3"/>
  <c r="R502" i="3"/>
  <c r="P502" i="3"/>
  <c r="BI500" i="3"/>
  <c r="BH500" i="3"/>
  <c r="BG500" i="3"/>
  <c r="BE500" i="3"/>
  <c r="T500" i="3"/>
  <c r="R500" i="3"/>
  <c r="P500" i="3"/>
  <c r="BI497" i="3"/>
  <c r="BH497" i="3"/>
  <c r="BG497" i="3"/>
  <c r="BE497" i="3"/>
  <c r="T497" i="3"/>
  <c r="R497" i="3"/>
  <c r="P497" i="3"/>
  <c r="BI494" i="3"/>
  <c r="BH494" i="3"/>
  <c r="BG494" i="3"/>
  <c r="BE494" i="3"/>
  <c r="T494" i="3"/>
  <c r="R494" i="3"/>
  <c r="P494" i="3"/>
  <c r="BI488" i="3"/>
  <c r="BH488" i="3"/>
  <c r="BG488" i="3"/>
  <c r="BE488" i="3"/>
  <c r="T488" i="3"/>
  <c r="R488" i="3"/>
  <c r="P488" i="3"/>
  <c r="BI485" i="3"/>
  <c r="BH485" i="3"/>
  <c r="BG485" i="3"/>
  <c r="BE485" i="3"/>
  <c r="T485" i="3"/>
  <c r="R485" i="3"/>
  <c r="P485" i="3"/>
  <c r="BI466" i="3"/>
  <c r="BH466" i="3"/>
  <c r="BG466" i="3"/>
  <c r="BE466" i="3"/>
  <c r="T466" i="3"/>
  <c r="R466" i="3"/>
  <c r="P466" i="3"/>
  <c r="BI464" i="3"/>
  <c r="BH464" i="3"/>
  <c r="BG464" i="3"/>
  <c r="BE464" i="3"/>
  <c r="T464" i="3"/>
  <c r="R464" i="3"/>
  <c r="P464" i="3"/>
  <c r="BI459" i="3"/>
  <c r="BH459" i="3"/>
  <c r="BG459" i="3"/>
  <c r="BE459" i="3"/>
  <c r="T459" i="3"/>
  <c r="R459" i="3"/>
  <c r="P459" i="3"/>
  <c r="BI457" i="3"/>
  <c r="BH457" i="3"/>
  <c r="BG457" i="3"/>
  <c r="BE457" i="3"/>
  <c r="T457" i="3"/>
  <c r="R457" i="3"/>
  <c r="P457" i="3"/>
  <c r="BI433" i="3"/>
  <c r="BH433" i="3"/>
  <c r="BG433" i="3"/>
  <c r="BE433" i="3"/>
  <c r="T433" i="3"/>
  <c r="R433" i="3"/>
  <c r="P433" i="3"/>
  <c r="BI430" i="3"/>
  <c r="BH430" i="3"/>
  <c r="BG430" i="3"/>
  <c r="BE430" i="3"/>
  <c r="T430" i="3"/>
  <c r="R430" i="3"/>
  <c r="P430" i="3"/>
  <c r="BI425" i="3"/>
  <c r="BH425" i="3"/>
  <c r="BG425" i="3"/>
  <c r="BE425" i="3"/>
  <c r="T425" i="3"/>
  <c r="R425" i="3"/>
  <c r="P425" i="3"/>
  <c r="BI422" i="3"/>
  <c r="BH422" i="3"/>
  <c r="BG422" i="3"/>
  <c r="BE422" i="3"/>
  <c r="T422" i="3"/>
  <c r="R422" i="3"/>
  <c r="P422" i="3"/>
  <c r="BI408" i="3"/>
  <c r="BH408" i="3"/>
  <c r="BG408" i="3"/>
  <c r="BE408" i="3"/>
  <c r="T408" i="3"/>
  <c r="R408" i="3"/>
  <c r="P408" i="3"/>
  <c r="BI405" i="3"/>
  <c r="BH405" i="3"/>
  <c r="BG405" i="3"/>
  <c r="BE405" i="3"/>
  <c r="T405" i="3"/>
  <c r="R405" i="3"/>
  <c r="P405" i="3"/>
  <c r="BI394" i="3"/>
  <c r="BH394" i="3"/>
  <c r="BG394" i="3"/>
  <c r="BE394" i="3"/>
  <c r="T394" i="3"/>
  <c r="R394" i="3"/>
  <c r="P394" i="3"/>
  <c r="BI392" i="3"/>
  <c r="BH392" i="3"/>
  <c r="BG392" i="3"/>
  <c r="BE392" i="3"/>
  <c r="T392" i="3"/>
  <c r="R392" i="3"/>
  <c r="P392" i="3"/>
  <c r="BI384" i="3"/>
  <c r="BH384" i="3"/>
  <c r="BG384" i="3"/>
  <c r="BE384" i="3"/>
  <c r="T384" i="3"/>
  <c r="R384" i="3"/>
  <c r="P384" i="3"/>
  <c r="BI382" i="3"/>
  <c r="BH382" i="3"/>
  <c r="BG382" i="3"/>
  <c r="BE382" i="3"/>
  <c r="T382" i="3"/>
  <c r="R382" i="3"/>
  <c r="P382" i="3"/>
  <c r="BI380" i="3"/>
  <c r="BH380" i="3"/>
  <c r="BG380" i="3"/>
  <c r="BE380" i="3"/>
  <c r="T380" i="3"/>
  <c r="R380" i="3"/>
  <c r="P380" i="3"/>
  <c r="BI360" i="3"/>
  <c r="BH360" i="3"/>
  <c r="BG360" i="3"/>
  <c r="BE360" i="3"/>
  <c r="T360" i="3"/>
  <c r="R360" i="3"/>
  <c r="P360" i="3"/>
  <c r="BI358" i="3"/>
  <c r="BH358" i="3"/>
  <c r="BG358" i="3"/>
  <c r="BE358" i="3"/>
  <c r="T358" i="3"/>
  <c r="R358" i="3"/>
  <c r="P358" i="3"/>
  <c r="BI356" i="3"/>
  <c r="BH356" i="3"/>
  <c r="BG356" i="3"/>
  <c r="BE356" i="3"/>
  <c r="T356" i="3"/>
  <c r="R356" i="3"/>
  <c r="P356" i="3"/>
  <c r="BI340" i="3"/>
  <c r="BH340" i="3"/>
  <c r="BG340" i="3"/>
  <c r="BE340" i="3"/>
  <c r="T340" i="3"/>
  <c r="R340" i="3"/>
  <c r="P340" i="3"/>
  <c r="BI338" i="3"/>
  <c r="BH338" i="3"/>
  <c r="BG338" i="3"/>
  <c r="BE338" i="3"/>
  <c r="T338" i="3"/>
  <c r="R338" i="3"/>
  <c r="P338" i="3"/>
  <c r="BI333" i="3"/>
  <c r="BH333" i="3"/>
  <c r="BG333" i="3"/>
  <c r="BE333" i="3"/>
  <c r="T333" i="3"/>
  <c r="R333" i="3"/>
  <c r="P333" i="3"/>
  <c r="BI320" i="3"/>
  <c r="BH320" i="3"/>
  <c r="BG320" i="3"/>
  <c r="BE320" i="3"/>
  <c r="T320" i="3"/>
  <c r="R320" i="3"/>
  <c r="P320" i="3"/>
  <c r="BI317" i="3"/>
  <c r="BH317" i="3"/>
  <c r="BG317" i="3"/>
  <c r="BE317" i="3"/>
  <c r="T317" i="3"/>
  <c r="R317" i="3"/>
  <c r="P317" i="3"/>
  <c r="BI314" i="3"/>
  <c r="BH314" i="3"/>
  <c r="BG314" i="3"/>
  <c r="BE314" i="3"/>
  <c r="T314" i="3"/>
  <c r="R314" i="3"/>
  <c r="P314" i="3"/>
  <c r="BI300" i="3"/>
  <c r="BH300" i="3"/>
  <c r="BG300" i="3"/>
  <c r="BE300" i="3"/>
  <c r="T300" i="3"/>
  <c r="R300" i="3"/>
  <c r="P300" i="3"/>
  <c r="BI299" i="3"/>
  <c r="BH299" i="3"/>
  <c r="BG299" i="3"/>
  <c r="BE299" i="3"/>
  <c r="T299" i="3"/>
  <c r="R299" i="3"/>
  <c r="P299" i="3"/>
  <c r="BI292" i="3"/>
  <c r="BH292" i="3"/>
  <c r="BG292" i="3"/>
  <c r="BE292" i="3"/>
  <c r="T292" i="3"/>
  <c r="R292" i="3"/>
  <c r="P292" i="3"/>
  <c r="BI286" i="3"/>
  <c r="BH286" i="3"/>
  <c r="BG286" i="3"/>
  <c r="BE286" i="3"/>
  <c r="T286" i="3"/>
  <c r="R286" i="3"/>
  <c r="P286" i="3"/>
  <c r="BI284" i="3"/>
  <c r="BH284" i="3"/>
  <c r="BG284" i="3"/>
  <c r="BE284" i="3"/>
  <c r="T284" i="3"/>
  <c r="R284" i="3"/>
  <c r="P284" i="3"/>
  <c r="BI265" i="3"/>
  <c r="BH265" i="3"/>
  <c r="BG265" i="3"/>
  <c r="BE265" i="3"/>
  <c r="T265" i="3"/>
  <c r="R265" i="3"/>
  <c r="P265" i="3"/>
  <c r="BI263" i="3"/>
  <c r="BH263" i="3"/>
  <c r="BG263" i="3"/>
  <c r="BE263" i="3"/>
  <c r="T263" i="3"/>
  <c r="R263" i="3"/>
  <c r="P263" i="3"/>
  <c r="BI260" i="3"/>
  <c r="BH260" i="3"/>
  <c r="BG260" i="3"/>
  <c r="BE260" i="3"/>
  <c r="T260" i="3"/>
  <c r="R260" i="3"/>
  <c r="P260" i="3"/>
  <c r="BI253" i="3"/>
  <c r="BH253" i="3"/>
  <c r="BG253" i="3"/>
  <c r="BE253" i="3"/>
  <c r="T253" i="3"/>
  <c r="R253" i="3"/>
  <c r="P253" i="3"/>
  <c r="BI250" i="3"/>
  <c r="BH250" i="3"/>
  <c r="BG250" i="3"/>
  <c r="BE250" i="3"/>
  <c r="T250" i="3"/>
  <c r="R250" i="3"/>
  <c r="P250" i="3"/>
  <c r="BI243" i="3"/>
  <c r="BH243" i="3"/>
  <c r="BG243" i="3"/>
  <c r="BE243" i="3"/>
  <c r="T243" i="3"/>
  <c r="R243" i="3"/>
  <c r="P243" i="3"/>
  <c r="BI237" i="3"/>
  <c r="BH237" i="3"/>
  <c r="BG237" i="3"/>
  <c r="BE237" i="3"/>
  <c r="T237" i="3"/>
  <c r="R237" i="3"/>
  <c r="P237" i="3"/>
  <c r="BI230" i="3"/>
  <c r="BH230" i="3"/>
  <c r="BG230" i="3"/>
  <c r="BE230" i="3"/>
  <c r="T230" i="3"/>
  <c r="R230" i="3"/>
  <c r="P230" i="3"/>
  <c r="BI227" i="3"/>
  <c r="BH227" i="3"/>
  <c r="BG227" i="3"/>
  <c r="BE227" i="3"/>
  <c r="T227" i="3"/>
  <c r="R227" i="3"/>
  <c r="P227" i="3"/>
  <c r="BI224" i="3"/>
  <c r="BH224" i="3"/>
  <c r="BG224" i="3"/>
  <c r="BE224" i="3"/>
  <c r="T224" i="3"/>
  <c r="R224" i="3"/>
  <c r="P224" i="3"/>
  <c r="BI207" i="3"/>
  <c r="BH207" i="3"/>
  <c r="BG207" i="3"/>
  <c r="BE207" i="3"/>
  <c r="T207" i="3"/>
  <c r="R207" i="3"/>
  <c r="P207" i="3"/>
  <c r="BI204" i="3"/>
  <c r="BH204" i="3"/>
  <c r="BG204" i="3"/>
  <c r="BE204" i="3"/>
  <c r="T204" i="3"/>
  <c r="R204" i="3"/>
  <c r="P204" i="3"/>
  <c r="BI201" i="3"/>
  <c r="BH201" i="3"/>
  <c r="BG201" i="3"/>
  <c r="BE201" i="3"/>
  <c r="T201" i="3"/>
  <c r="R201" i="3"/>
  <c r="P201" i="3"/>
  <c r="BI198" i="3"/>
  <c r="BH198" i="3"/>
  <c r="BG198" i="3"/>
  <c r="BE198" i="3"/>
  <c r="T198" i="3"/>
  <c r="R198" i="3"/>
  <c r="P198" i="3"/>
  <c r="BI193" i="3"/>
  <c r="BH193" i="3"/>
  <c r="BG193" i="3"/>
  <c r="BE193" i="3"/>
  <c r="T193" i="3"/>
  <c r="R193" i="3"/>
  <c r="P193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3" i="3"/>
  <c r="BH183" i="3"/>
  <c r="BG183" i="3"/>
  <c r="BE183" i="3"/>
  <c r="T183" i="3"/>
  <c r="R183" i="3"/>
  <c r="P183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3" i="3"/>
  <c r="BH173" i="3"/>
  <c r="BG173" i="3"/>
  <c r="BE173" i="3"/>
  <c r="T173" i="3"/>
  <c r="R173" i="3"/>
  <c r="P173" i="3"/>
  <c r="BI170" i="3"/>
  <c r="BH170" i="3"/>
  <c r="BG170" i="3"/>
  <c r="BE170" i="3"/>
  <c r="T170" i="3"/>
  <c r="R170" i="3"/>
  <c r="P170" i="3"/>
  <c r="BI167" i="3"/>
  <c r="BH167" i="3"/>
  <c r="BG167" i="3"/>
  <c r="BE167" i="3"/>
  <c r="T167" i="3"/>
  <c r="R167" i="3"/>
  <c r="P167" i="3"/>
  <c r="BI163" i="3"/>
  <c r="BH163" i="3"/>
  <c r="BG163" i="3"/>
  <c r="BE163" i="3"/>
  <c r="T163" i="3"/>
  <c r="R163" i="3"/>
  <c r="P163" i="3"/>
  <c r="BI160" i="3"/>
  <c r="BH160" i="3"/>
  <c r="BG160" i="3"/>
  <c r="BE160" i="3"/>
  <c r="T160" i="3"/>
  <c r="R160" i="3"/>
  <c r="P160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45" i="3"/>
  <c r="BH145" i="3"/>
  <c r="BG145" i="3"/>
  <c r="BE145" i="3"/>
  <c r="T145" i="3"/>
  <c r="R145" i="3"/>
  <c r="P145" i="3"/>
  <c r="J138" i="3"/>
  <c r="F138" i="3"/>
  <c r="F136" i="3"/>
  <c r="E134" i="3"/>
  <c r="J91" i="3"/>
  <c r="F91" i="3"/>
  <c r="F89" i="3"/>
  <c r="E87" i="3"/>
  <c r="J24" i="3"/>
  <c r="E24" i="3"/>
  <c r="J92" i="3" s="1"/>
  <c r="J23" i="3"/>
  <c r="J18" i="3"/>
  <c r="E18" i="3"/>
  <c r="F92" i="3" s="1"/>
  <c r="J17" i="3"/>
  <c r="J12" i="3"/>
  <c r="J89" i="3"/>
  <c r="E7" i="3"/>
  <c r="E85" i="3"/>
  <c r="J37" i="2"/>
  <c r="J36" i="2"/>
  <c r="AY95" i="1" s="1"/>
  <c r="J35" i="2"/>
  <c r="AX95" i="1"/>
  <c r="BI273" i="2"/>
  <c r="BH273" i="2"/>
  <c r="BG273" i="2"/>
  <c r="BE273" i="2"/>
  <c r="T273" i="2"/>
  <c r="T272" i="2" s="1"/>
  <c r="T271" i="2" s="1"/>
  <c r="R273" i="2"/>
  <c r="R272" i="2"/>
  <c r="R271" i="2" s="1"/>
  <c r="P273" i="2"/>
  <c r="P272" i="2"/>
  <c r="P271" i="2"/>
  <c r="BI270" i="2"/>
  <c r="BH270" i="2"/>
  <c r="BG270" i="2"/>
  <c r="BE270" i="2"/>
  <c r="T270" i="2"/>
  <c r="R270" i="2"/>
  <c r="P270" i="2"/>
  <c r="BI264" i="2"/>
  <c r="BH264" i="2"/>
  <c r="BG264" i="2"/>
  <c r="BE264" i="2"/>
  <c r="T264" i="2"/>
  <c r="R264" i="2"/>
  <c r="P264" i="2"/>
  <c r="BI262" i="2"/>
  <c r="BH262" i="2"/>
  <c r="BG262" i="2"/>
  <c r="BE262" i="2"/>
  <c r="T262" i="2"/>
  <c r="R262" i="2"/>
  <c r="P26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7" i="2"/>
  <c r="BH247" i="2"/>
  <c r="BG247" i="2"/>
  <c r="BE247" i="2"/>
  <c r="T247" i="2"/>
  <c r="R247" i="2"/>
  <c r="P247" i="2"/>
  <c r="BI245" i="2"/>
  <c r="BH245" i="2"/>
  <c r="BG245" i="2"/>
  <c r="BE245" i="2"/>
  <c r="T245" i="2"/>
  <c r="R245" i="2"/>
  <c r="P245" i="2"/>
  <c r="BI242" i="2"/>
  <c r="BH242" i="2"/>
  <c r="BG242" i="2"/>
  <c r="BE242" i="2"/>
  <c r="T242" i="2"/>
  <c r="R242" i="2"/>
  <c r="P242" i="2"/>
  <c r="BI237" i="2"/>
  <c r="BH237" i="2"/>
  <c r="BG237" i="2"/>
  <c r="BE237" i="2"/>
  <c r="T237" i="2"/>
  <c r="R237" i="2"/>
  <c r="P237" i="2"/>
  <c r="BI235" i="2"/>
  <c r="BH235" i="2"/>
  <c r="BG235" i="2"/>
  <c r="BE235" i="2"/>
  <c r="T235" i="2"/>
  <c r="R235" i="2"/>
  <c r="P235" i="2"/>
  <c r="BI232" i="2"/>
  <c r="BH232" i="2"/>
  <c r="BG232" i="2"/>
  <c r="BE232" i="2"/>
  <c r="T232" i="2"/>
  <c r="R232" i="2"/>
  <c r="P232" i="2"/>
  <c r="BI219" i="2"/>
  <c r="BH219" i="2"/>
  <c r="BG219" i="2"/>
  <c r="BE219" i="2"/>
  <c r="T219" i="2"/>
  <c r="R219" i="2"/>
  <c r="P219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7" i="2"/>
  <c r="BH207" i="2"/>
  <c r="BG207" i="2"/>
  <c r="BE207" i="2"/>
  <c r="T207" i="2"/>
  <c r="R207" i="2"/>
  <c r="P207" i="2"/>
  <c r="BI201" i="2"/>
  <c r="BH201" i="2"/>
  <c r="BG201" i="2"/>
  <c r="BE201" i="2"/>
  <c r="T201" i="2"/>
  <c r="R201" i="2"/>
  <c r="P201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88" i="2"/>
  <c r="BH188" i="2"/>
  <c r="BG188" i="2"/>
  <c r="BE188" i="2"/>
  <c r="T188" i="2"/>
  <c r="T187" i="2"/>
  <c r="R188" i="2"/>
  <c r="R187" i="2"/>
  <c r="P188" i="2"/>
  <c r="P187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0" i="2"/>
  <c r="BH170" i="2"/>
  <c r="BG170" i="2"/>
  <c r="BE170" i="2"/>
  <c r="T170" i="2"/>
  <c r="R170" i="2"/>
  <c r="P170" i="2"/>
  <c r="BI164" i="2"/>
  <c r="BH164" i="2"/>
  <c r="BG164" i="2"/>
  <c r="BE164" i="2"/>
  <c r="T164" i="2"/>
  <c r="R164" i="2"/>
  <c r="P164" i="2"/>
  <c r="BI161" i="2"/>
  <c r="BH161" i="2"/>
  <c r="BG161" i="2"/>
  <c r="BE161" i="2"/>
  <c r="T161" i="2"/>
  <c r="R161" i="2"/>
  <c r="P161" i="2"/>
  <c r="BI157" i="2"/>
  <c r="BH157" i="2"/>
  <c r="BG157" i="2"/>
  <c r="BE157" i="2"/>
  <c r="T157" i="2"/>
  <c r="R157" i="2"/>
  <c r="P157" i="2"/>
  <c r="BI149" i="2"/>
  <c r="BH149" i="2"/>
  <c r="BG149" i="2"/>
  <c r="BE149" i="2"/>
  <c r="T149" i="2"/>
  <c r="R149" i="2"/>
  <c r="P149" i="2"/>
  <c r="BI146" i="2"/>
  <c r="BH146" i="2"/>
  <c r="BG146" i="2"/>
  <c r="BE146" i="2"/>
  <c r="T146" i="2"/>
  <c r="R146" i="2"/>
  <c r="P146" i="2"/>
  <c r="BI139" i="2"/>
  <c r="BH139" i="2"/>
  <c r="BG139" i="2"/>
  <c r="BE139" i="2"/>
  <c r="T139" i="2"/>
  <c r="R139" i="2"/>
  <c r="P139" i="2"/>
  <c r="BI133" i="2"/>
  <c r="BH133" i="2"/>
  <c r="BG133" i="2"/>
  <c r="BE133" i="2"/>
  <c r="T133" i="2"/>
  <c r="T132" i="2" s="1"/>
  <c r="R133" i="2"/>
  <c r="R132" i="2" s="1"/>
  <c r="P133" i="2"/>
  <c r="P132" i="2" s="1"/>
  <c r="J126" i="2"/>
  <c r="F126" i="2"/>
  <c r="F124" i="2"/>
  <c r="E122" i="2"/>
  <c r="J91" i="2"/>
  <c r="F91" i="2"/>
  <c r="F89" i="2"/>
  <c r="E87" i="2"/>
  <c r="J24" i="2"/>
  <c r="E24" i="2"/>
  <c r="J92" i="2" s="1"/>
  <c r="J23" i="2"/>
  <c r="J18" i="2"/>
  <c r="E18" i="2"/>
  <c r="F127" i="2" s="1"/>
  <c r="J17" i="2"/>
  <c r="J12" i="2"/>
  <c r="J89" i="2"/>
  <c r="E7" i="2"/>
  <c r="E85" i="2"/>
  <c r="L90" i="1"/>
  <c r="AM90" i="1"/>
  <c r="AM89" i="1"/>
  <c r="L89" i="1"/>
  <c r="AM87" i="1"/>
  <c r="L87" i="1"/>
  <c r="L85" i="1"/>
  <c r="L84" i="1"/>
  <c r="J1028" i="3"/>
  <c r="BK1027" i="3"/>
  <c r="J1021" i="3"/>
  <c r="J1012" i="3"/>
  <c r="BK958" i="3"/>
  <c r="BK906" i="3"/>
  <c r="BK904" i="3"/>
  <c r="J893" i="3"/>
  <c r="BK890" i="3"/>
  <c r="J868" i="3"/>
  <c r="BK862" i="3"/>
  <c r="J819" i="3"/>
  <c r="J771" i="3"/>
  <c r="J769" i="3"/>
  <c r="BK764" i="3"/>
  <c r="J662" i="3"/>
  <c r="J609" i="3"/>
  <c r="J608" i="3"/>
  <c r="J607" i="3"/>
  <c r="J502" i="3"/>
  <c r="J488" i="3"/>
  <c r="BK485" i="3"/>
  <c r="BK457" i="3"/>
  <c r="BK430" i="3"/>
  <c r="J425" i="3"/>
  <c r="J356" i="3"/>
  <c r="J333" i="3"/>
  <c r="BK314" i="3"/>
  <c r="BK253" i="3"/>
  <c r="J857" i="3"/>
  <c r="J853" i="3"/>
  <c r="J841" i="3"/>
  <c r="BK833" i="3"/>
  <c r="J825" i="3"/>
  <c r="BK794" i="3"/>
  <c r="BK720" i="3"/>
  <c r="J714" i="3"/>
  <c r="BK683" i="3"/>
  <c r="BK609" i="3"/>
  <c r="BK595" i="3"/>
  <c r="BK586" i="3"/>
  <c r="J579" i="3"/>
  <c r="BK578" i="3"/>
  <c r="J577" i="3"/>
  <c r="J574" i="3"/>
  <c r="BK572" i="3"/>
  <c r="BK570" i="3"/>
  <c r="BK568" i="3"/>
  <c r="J566" i="3"/>
  <c r="BK422" i="3"/>
  <c r="BK408" i="3"/>
  <c r="BK392" i="3"/>
  <c r="BK384" i="3"/>
  <c r="BK382" i="3"/>
  <c r="BK380" i="3"/>
  <c r="J338" i="3"/>
  <c r="J320" i="3"/>
  <c r="J317" i="3"/>
  <c r="J292" i="3"/>
  <c r="J198" i="3"/>
  <c r="J188" i="3"/>
  <c r="J173" i="3"/>
  <c r="BK170" i="3"/>
  <c r="J160" i="3"/>
  <c r="BK198" i="2"/>
  <c r="J188" i="2"/>
  <c r="J176" i="2"/>
  <c r="BK157" i="2"/>
  <c r="J149" i="2"/>
  <c r="BK925" i="3"/>
  <c r="BK865" i="3"/>
  <c r="J836" i="3"/>
  <c r="BK781" i="3"/>
  <c r="J779" i="3"/>
  <c r="BK702" i="3"/>
  <c r="J700" i="3"/>
  <c r="BK691" i="3"/>
  <c r="J658" i="3"/>
  <c r="BK649" i="3"/>
  <c r="J646" i="3"/>
  <c r="BK641" i="3"/>
  <c r="J636" i="3"/>
  <c r="J621" i="3"/>
  <c r="J405" i="3"/>
  <c r="BK1095" i="3"/>
  <c r="J1090" i="3"/>
  <c r="BK1089" i="3"/>
  <c r="BK1086" i="3"/>
  <c r="J1072" i="3"/>
  <c r="J1069" i="3"/>
  <c r="J1068" i="3"/>
  <c r="BK1057" i="3"/>
  <c r="J1027" i="3"/>
  <c r="BK980" i="3"/>
  <c r="BK972" i="3"/>
  <c r="J822" i="3"/>
  <c r="BK771" i="3"/>
  <c r="BK712" i="3"/>
  <c r="J707" i="3"/>
  <c r="J683" i="3"/>
  <c r="BK678" i="3"/>
  <c r="J666" i="3"/>
  <c r="J641" i="3"/>
  <c r="J510" i="3"/>
  <c r="BK466" i="3"/>
  <c r="BK433" i="3"/>
  <c r="BK405" i="3"/>
  <c r="J394" i="3"/>
  <c r="BK340" i="3"/>
  <c r="BK338" i="3"/>
  <c r="BK320" i="3"/>
  <c r="BK300" i="3"/>
  <c r="BK284" i="3"/>
  <c r="J207" i="3"/>
  <c r="BK204" i="3"/>
  <c r="BK198" i="3"/>
  <c r="J145" i="3"/>
  <c r="BK264" i="2"/>
  <c r="J237" i="2"/>
  <c r="J232" i="2"/>
  <c r="BK219" i="2"/>
  <c r="J215" i="2"/>
  <c r="BK199" i="2"/>
  <c r="J198" i="2"/>
  <c r="J180" i="2"/>
  <c r="J178" i="2"/>
  <c r="BK176" i="2"/>
  <c r="BK1037" i="3"/>
  <c r="BK1028" i="3"/>
  <c r="BK946" i="3"/>
  <c r="J938" i="3"/>
  <c r="BK922" i="3"/>
  <c r="J906" i="3"/>
  <c r="BK896" i="3"/>
  <c r="BK893" i="3"/>
  <c r="BK853" i="3"/>
  <c r="BK838" i="3"/>
  <c r="BK809" i="3"/>
  <c r="BK801" i="3"/>
  <c r="BK799" i="3"/>
  <c r="J794" i="3"/>
  <c r="BK665" i="3"/>
  <c r="BK654" i="3"/>
  <c r="BK630" i="3"/>
  <c r="BK629" i="3"/>
  <c r="BK615" i="3"/>
  <c r="J314" i="3"/>
  <c r="BK286" i="3"/>
  <c r="J250" i="3"/>
  <c r="BK188" i="3"/>
  <c r="J247" i="2"/>
  <c r="J175" i="2"/>
  <c r="J844" i="3"/>
  <c r="J838" i="3"/>
  <c r="J834" i="3"/>
  <c r="J833" i="3"/>
  <c r="BK814" i="3"/>
  <c r="J766" i="3"/>
  <c r="J755" i="3"/>
  <c r="BK739" i="3"/>
  <c r="J736" i="3"/>
  <c r="J722" i="3"/>
  <c r="J721" i="3"/>
  <c r="BK675" i="3"/>
  <c r="J672" i="3"/>
  <c r="BK662" i="3"/>
  <c r="J654" i="3"/>
  <c r="BK650" i="3"/>
  <c r="BK636" i="3"/>
  <c r="J516" i="3"/>
  <c r="BK510" i="3"/>
  <c r="BK263" i="3"/>
  <c r="BK260" i="3"/>
  <c r="J230" i="3"/>
  <c r="BK201" i="3"/>
  <c r="BK193" i="3"/>
  <c r="BK183" i="3"/>
  <c r="J179" i="3"/>
  <c r="BK178" i="3"/>
  <c r="BK157" i="3"/>
  <c r="BK145" i="3"/>
  <c r="BK247" i="2"/>
  <c r="J207" i="2"/>
  <c r="J157" i="2"/>
  <c r="J133" i="2"/>
  <c r="J1067" i="3"/>
  <c r="BK1059" i="3"/>
  <c r="BK1004" i="3"/>
  <c r="J997" i="3"/>
  <c r="J985" i="3"/>
  <c r="BK950" i="3"/>
  <c r="J949" i="3"/>
  <c r="BK943" i="3"/>
  <c r="BK942" i="3"/>
  <c r="BK843" i="3"/>
  <c r="J731" i="3"/>
  <c r="BK722" i="3"/>
  <c r="J684" i="3"/>
  <c r="J663" i="3"/>
  <c r="BK646" i="3"/>
  <c r="J631" i="3"/>
  <c r="BK621" i="3"/>
  <c r="J604" i="3"/>
  <c r="BK459" i="3"/>
  <c r="J408" i="3"/>
  <c r="BK358" i="3"/>
  <c r="J260" i="3"/>
  <c r="J186" i="3"/>
  <c r="BK163" i="3"/>
  <c r="J153" i="3"/>
  <c r="BK210" i="2"/>
  <c r="AS94" i="1"/>
  <c r="J914" i="3"/>
  <c r="BK898" i="3"/>
  <c r="BK868" i="3"/>
  <c r="BK859" i="3"/>
  <c r="J777" i="3"/>
  <c r="J739" i="3"/>
  <c r="BK721" i="3"/>
  <c r="BK672" i="3"/>
  <c r="BK666" i="3"/>
  <c r="J568" i="3"/>
  <c r="J564" i="3"/>
  <c r="BK521" i="3"/>
  <c r="J519" i="3"/>
  <c r="BK488" i="3"/>
  <c r="J485" i="3"/>
  <c r="J392" i="3"/>
  <c r="J263" i="3"/>
  <c r="J243" i="3"/>
  <c r="BK237" i="3"/>
  <c r="BK230" i="3"/>
  <c r="BK179" i="3"/>
  <c r="J262" i="2"/>
  <c r="J245" i="2"/>
  <c r="J242" i="2"/>
  <c r="BK237" i="2"/>
  <c r="J235" i="2"/>
  <c r="J210" i="2"/>
  <c r="J161" i="2"/>
  <c r="BK149" i="2"/>
  <c r="BK133" i="2"/>
  <c r="J1057" i="3"/>
  <c r="BK1040" i="3"/>
  <c r="BK994" i="3"/>
  <c r="J950" i="3"/>
  <c r="J943" i="3"/>
  <c r="J932" i="3"/>
  <c r="BK926" i="3"/>
  <c r="BK887" i="3"/>
  <c r="BK779" i="3"/>
  <c r="J720" i="3"/>
  <c r="J712" i="3"/>
  <c r="BK707" i="3"/>
  <c r="J687" i="3"/>
  <c r="J675" i="3"/>
  <c r="J650" i="3"/>
  <c r="J649" i="3"/>
  <c r="J615" i="3"/>
  <c r="BK502" i="3"/>
  <c r="J433" i="3"/>
  <c r="J422" i="3"/>
  <c r="J384" i="3"/>
  <c r="J360" i="3"/>
  <c r="BK250" i="3"/>
  <c r="J224" i="3"/>
  <c r="BK154" i="3"/>
  <c r="BK153" i="3"/>
  <c r="BK270" i="2"/>
  <c r="BK251" i="2"/>
  <c r="BK232" i="2"/>
  <c r="BK181" i="2"/>
  <c r="BK164" i="2"/>
  <c r="J146" i="2"/>
  <c r="BK1051" i="3"/>
  <c r="J1042" i="3"/>
  <c r="J1040" i="3"/>
  <c r="J1037" i="3"/>
  <c r="J972" i="3"/>
  <c r="J956" i="3"/>
  <c r="BK948" i="3"/>
  <c r="BK947" i="3"/>
  <c r="J942" i="3"/>
  <c r="BK938" i="3"/>
  <c r="BK839" i="3"/>
  <c r="BK837" i="3"/>
  <c r="J832" i="3"/>
  <c r="J817" i="3"/>
  <c r="BK806" i="3"/>
  <c r="J691" i="3"/>
  <c r="BK682" i="3"/>
  <c r="J661" i="3"/>
  <c r="BK658" i="3"/>
  <c r="BK500" i="3"/>
  <c r="J466" i="3"/>
  <c r="BK464" i="3"/>
  <c r="J430" i="3"/>
  <c r="BK394" i="3"/>
  <c r="BK265" i="3"/>
  <c r="J253" i="3"/>
  <c r="J154" i="3"/>
  <c r="J270" i="2"/>
  <c r="J264" i="2"/>
  <c r="J219" i="2"/>
  <c r="BK201" i="2"/>
  <c r="BK188" i="2"/>
  <c r="BK146" i="2"/>
  <c r="J947" i="3"/>
  <c r="J890" i="3"/>
  <c r="J884" i="3"/>
  <c r="BK857" i="3"/>
  <c r="J849" i="3"/>
  <c r="J847" i="3"/>
  <c r="BK844" i="3"/>
  <c r="J843" i="3"/>
  <c r="J837" i="3"/>
  <c r="BK836" i="3"/>
  <c r="BK832" i="3"/>
  <c r="BK826" i="3"/>
  <c r="BK819" i="3"/>
  <c r="J814" i="3"/>
  <c r="J811" i="3"/>
  <c r="J806" i="3"/>
  <c r="J801" i="3"/>
  <c r="BK792" i="3"/>
  <c r="BK783" i="3"/>
  <c r="J702" i="3"/>
  <c r="J681" i="3"/>
  <c r="J678" i="3"/>
  <c r="J629" i="3"/>
  <c r="BK564" i="3"/>
  <c r="BK519" i="3"/>
  <c r="BK516" i="3"/>
  <c r="J494" i="3"/>
  <c r="BK360" i="3"/>
  <c r="J358" i="3"/>
  <c r="J300" i="3"/>
  <c r="BK292" i="3"/>
  <c r="J178" i="3"/>
  <c r="BK160" i="3"/>
  <c r="BK273" i="2"/>
  <c r="J181" i="2"/>
  <c r="BK932" i="3"/>
  <c r="J887" i="3"/>
  <c r="J862" i="3"/>
  <c r="BK841" i="3"/>
  <c r="J946" i="3"/>
  <c r="J926" i="3"/>
  <c r="J904" i="3"/>
  <c r="J839" i="3"/>
  <c r="BK834" i="3"/>
  <c r="BK766" i="3"/>
  <c r="J764" i="3"/>
  <c r="BK674" i="3"/>
  <c r="BK624" i="3"/>
  <c r="J464" i="3"/>
  <c r="BK243" i="3"/>
  <c r="J170" i="3"/>
  <c r="BK156" i="3"/>
  <c r="BK245" i="2"/>
  <c r="BK235" i="2"/>
  <c r="J216" i="2"/>
  <c r="J201" i="2"/>
  <c r="BK139" i="2"/>
  <c r="J1089" i="3"/>
  <c r="J1048" i="3"/>
  <c r="BK970" i="3"/>
  <c r="BK969" i="3"/>
  <c r="BK1069" i="3"/>
  <c r="J1004" i="3"/>
  <c r="BK956" i="3"/>
  <c r="BK949" i="3"/>
  <c r="J865" i="3"/>
  <c r="BK847" i="3"/>
  <c r="J826" i="3"/>
  <c r="J799" i="3"/>
  <c r="BK631" i="3"/>
  <c r="BK604" i="3"/>
  <c r="BK497" i="3"/>
  <c r="J459" i="3"/>
  <c r="BK425" i="3"/>
  <c r="J382" i="3"/>
  <c r="BK317" i="3"/>
  <c r="BK299" i="3"/>
  <c r="BK207" i="3"/>
  <c r="J189" i="3"/>
  <c r="J157" i="3"/>
  <c r="J156" i="3"/>
  <c r="BK250" i="2"/>
  <c r="BK175" i="2"/>
  <c r="J174" i="2"/>
  <c r="J1095" i="3"/>
  <c r="BK1090" i="3"/>
  <c r="BK1070" i="3"/>
  <c r="J1059" i="3"/>
  <c r="J1054" i="3"/>
  <c r="BK987" i="3"/>
  <c r="BK985" i="3"/>
  <c r="J980" i="3"/>
  <c r="J970" i="3"/>
  <c r="J958" i="3"/>
  <c r="J922" i="3"/>
  <c r="J898" i="3"/>
  <c r="BK849" i="3"/>
  <c r="BK825" i="3"/>
  <c r="BK817" i="3"/>
  <c r="J804" i="3"/>
  <c r="J792" i="3"/>
  <c r="BK769" i="3"/>
  <c r="BK755" i="3"/>
  <c r="BK736" i="3"/>
  <c r="BK700" i="3"/>
  <c r="J694" i="3"/>
  <c r="J682" i="3"/>
  <c r="BK661" i="3"/>
  <c r="J660" i="3"/>
  <c r="BK651" i="3"/>
  <c r="BK607" i="3"/>
  <c r="J595" i="3"/>
  <c r="J586" i="3"/>
  <c r="BK579" i="3"/>
  <c r="J578" i="3"/>
  <c r="BK577" i="3"/>
  <c r="BK574" i="3"/>
  <c r="J572" i="3"/>
  <c r="J570" i="3"/>
  <c r="BK566" i="3"/>
  <c r="J521" i="3"/>
  <c r="J497" i="3"/>
  <c r="BK494" i="3"/>
  <c r="J457" i="3"/>
  <c r="J299" i="3"/>
  <c r="J286" i="3"/>
  <c r="J237" i="3"/>
  <c r="J227" i="3"/>
  <c r="J201" i="3"/>
  <c r="J199" i="2"/>
  <c r="BK174" i="2"/>
  <c r="BK170" i="2"/>
  <c r="J164" i="2"/>
  <c r="BK161" i="2"/>
  <c r="J1086" i="3"/>
  <c r="BK1072" i="3"/>
  <c r="J1070" i="3"/>
  <c r="J987" i="3"/>
  <c r="BK978" i="3"/>
  <c r="J969" i="3"/>
  <c r="BK960" i="3"/>
  <c r="BK1067" i="3"/>
  <c r="BK1042" i="3"/>
  <c r="BK1021" i="3"/>
  <c r="BK997" i="3"/>
  <c r="J925" i="3"/>
  <c r="BK822" i="3"/>
  <c r="J809" i="3"/>
  <c r="BK804" i="3"/>
  <c r="J783" i="3"/>
  <c r="J781" i="3"/>
  <c r="BK714" i="3"/>
  <c r="BK694" i="3"/>
  <c r="BK684" i="3"/>
  <c r="BK681" i="3"/>
  <c r="BK663" i="3"/>
  <c r="BK660" i="3"/>
  <c r="BK608" i="3"/>
  <c r="J500" i="3"/>
  <c r="BK356" i="3"/>
  <c r="J265" i="3"/>
  <c r="BK227" i="3"/>
  <c r="BK224" i="3"/>
  <c r="J204" i="3"/>
  <c r="J193" i="3"/>
  <c r="BK186" i="3"/>
  <c r="J167" i="3"/>
  <c r="J163" i="3"/>
  <c r="J273" i="2"/>
  <c r="BK242" i="2"/>
  <c r="BK216" i="2"/>
  <c r="BK215" i="2"/>
  <c r="J212" i="2"/>
  <c r="BK178" i="2"/>
  <c r="J139" i="2"/>
  <c r="BK1068" i="3"/>
  <c r="BK1054" i="3"/>
  <c r="J1051" i="3"/>
  <c r="BK1048" i="3"/>
  <c r="J960" i="3"/>
  <c r="BK914" i="3"/>
  <c r="J896" i="3"/>
  <c r="BK884" i="3"/>
  <c r="J859" i="3"/>
  <c r="BK811" i="3"/>
  <c r="BK777" i="3"/>
  <c r="BK731" i="3"/>
  <c r="BK687" i="3"/>
  <c r="J674" i="3"/>
  <c r="J665" i="3"/>
  <c r="J651" i="3"/>
  <c r="J630" i="3"/>
  <c r="J624" i="3"/>
  <c r="J380" i="3"/>
  <c r="J340" i="3"/>
  <c r="BK333" i="3"/>
  <c r="J284" i="3"/>
  <c r="BK189" i="3"/>
  <c r="J183" i="3"/>
  <c r="BK173" i="3"/>
  <c r="BK167" i="3"/>
  <c r="BK262" i="2"/>
  <c r="J251" i="2"/>
  <c r="J250" i="2"/>
  <c r="BK212" i="2"/>
  <c r="BK207" i="2"/>
  <c r="BK180" i="2"/>
  <c r="J170" i="2"/>
  <c r="BK1012" i="3"/>
  <c r="J994" i="3"/>
  <c r="J978" i="3"/>
  <c r="J948" i="3"/>
  <c r="T145" i="2" l="1"/>
  <c r="P211" i="2"/>
  <c r="R236" i="2"/>
  <c r="R173" i="2"/>
  <c r="T197" i="2"/>
  <c r="P236" i="2"/>
  <c r="P200" i="2"/>
  <c r="T246" i="2"/>
  <c r="P197" i="2"/>
  <c r="R246" i="2"/>
  <c r="BK197" i="2"/>
  <c r="J197" i="2"/>
  <c r="J103" i="2"/>
  <c r="BK236" i="2"/>
  <c r="J236" i="2" s="1"/>
  <c r="J106" i="2" s="1"/>
  <c r="P159" i="3"/>
  <c r="R182" i="3"/>
  <c r="T782" i="3"/>
  <c r="BK144" i="3"/>
  <c r="BK182" i="3"/>
  <c r="J182" i="3" s="1"/>
  <c r="J101" i="3" s="1"/>
  <c r="R192" i="3"/>
  <c r="P835" i="3"/>
  <c r="P173" i="2"/>
  <c r="BK246" i="2"/>
  <c r="J246" i="2"/>
  <c r="J107" i="2"/>
  <c r="BK166" i="3"/>
  <c r="J166" i="3"/>
  <c r="J100" i="3"/>
  <c r="T182" i="3"/>
  <c r="P192" i="3"/>
  <c r="R713" i="3"/>
  <c r="R858" i="3"/>
  <c r="BK200" i="2"/>
  <c r="J200" i="2" s="1"/>
  <c r="J104" i="2" s="1"/>
  <c r="P263" i="2"/>
  <c r="R206" i="3"/>
  <c r="P713" i="3"/>
  <c r="BK835" i="3"/>
  <c r="J835" i="3" s="1"/>
  <c r="J111" i="3" s="1"/>
  <c r="BK897" i="3"/>
  <c r="J897" i="3"/>
  <c r="J115" i="3" s="1"/>
  <c r="P246" i="2"/>
  <c r="P186" i="2" s="1"/>
  <c r="BK693" i="3"/>
  <c r="J693" i="3" s="1"/>
  <c r="J107" i="3" s="1"/>
  <c r="BK818" i="3"/>
  <c r="J818" i="3" s="1"/>
  <c r="J110" i="3" s="1"/>
  <c r="T858" i="3"/>
  <c r="T897" i="3"/>
  <c r="BK173" i="2"/>
  <c r="J173" i="2" s="1"/>
  <c r="J100" i="2" s="1"/>
  <c r="R211" i="2"/>
  <c r="BK263" i="2"/>
  <c r="J263" i="2" s="1"/>
  <c r="J108" i="2" s="1"/>
  <c r="R144" i="3"/>
  <c r="R159" i="3"/>
  <c r="BK192" i="3"/>
  <c r="J192" i="3"/>
  <c r="J102" i="3"/>
  <c r="T192" i="3"/>
  <c r="P693" i="3"/>
  <c r="P818" i="3"/>
  <c r="T835" i="3"/>
  <c r="R897" i="3"/>
  <c r="BK211" i="2"/>
  <c r="J211" i="2" s="1"/>
  <c r="J105" i="2" s="1"/>
  <c r="R263" i="2"/>
  <c r="BK206" i="3"/>
  <c r="J206" i="3" s="1"/>
  <c r="J103" i="3" s="1"/>
  <c r="BK782" i="3"/>
  <c r="J782" i="3"/>
  <c r="J109" i="3" s="1"/>
  <c r="P858" i="3"/>
  <c r="P897" i="3"/>
  <c r="BK145" i="2"/>
  <c r="J145" i="2" s="1"/>
  <c r="J99" i="2" s="1"/>
  <c r="P144" i="3"/>
  <c r="T166" i="3"/>
  <c r="BK653" i="3"/>
  <c r="J653" i="3"/>
  <c r="J104" i="3" s="1"/>
  <c r="P782" i="3"/>
  <c r="BK858" i="3"/>
  <c r="J858" i="3"/>
  <c r="J114" i="3" s="1"/>
  <c r="P905" i="3"/>
  <c r="R145" i="2"/>
  <c r="R131" i="2"/>
  <c r="T200" i="2"/>
  <c r="T186" i="2" s="1"/>
  <c r="T236" i="2"/>
  <c r="P206" i="3"/>
  <c r="T713" i="3"/>
  <c r="R835" i="3"/>
  <c r="R905" i="3"/>
  <c r="P145" i="2"/>
  <c r="P131" i="2"/>
  <c r="R197" i="2"/>
  <c r="R186" i="2"/>
  <c r="T211" i="2"/>
  <c r="T263" i="2"/>
  <c r="R166" i="3"/>
  <c r="P653" i="3"/>
  <c r="R782" i="3"/>
  <c r="P842" i="3"/>
  <c r="T905" i="3"/>
  <c r="T144" i="3"/>
  <c r="P166" i="3"/>
  <c r="T653" i="3"/>
  <c r="R693" i="3"/>
  <c r="R818" i="3"/>
  <c r="BK842" i="3"/>
  <c r="J842" i="3"/>
  <c r="J113" i="3" s="1"/>
  <c r="P959" i="3"/>
  <c r="T173" i="2"/>
  <c r="T131" i="2" s="1"/>
  <c r="R200" i="2"/>
  <c r="BK159" i="3"/>
  <c r="J159" i="3"/>
  <c r="J99" i="3" s="1"/>
  <c r="T159" i="3"/>
  <c r="P182" i="3"/>
  <c r="R653" i="3"/>
  <c r="T693" i="3"/>
  <c r="R842" i="3"/>
  <c r="R959" i="3"/>
  <c r="T206" i="3"/>
  <c r="BK713" i="3"/>
  <c r="J713" i="3" s="1"/>
  <c r="J108" i="3" s="1"/>
  <c r="T818" i="3"/>
  <c r="T842" i="3"/>
  <c r="BK905" i="3"/>
  <c r="J905" i="3" s="1"/>
  <c r="J116" i="3" s="1"/>
  <c r="BK959" i="3"/>
  <c r="J959" i="3"/>
  <c r="J117" i="3" s="1"/>
  <c r="T959" i="3"/>
  <c r="BK1041" i="3"/>
  <c r="J1041" i="3"/>
  <c r="J118" i="3" s="1"/>
  <c r="P1041" i="3"/>
  <c r="R1041" i="3"/>
  <c r="T1041" i="3"/>
  <c r="BK1071" i="3"/>
  <c r="J1071" i="3"/>
  <c r="J119" i="3" s="1"/>
  <c r="P1071" i="3"/>
  <c r="R1071" i="3"/>
  <c r="T1071" i="3"/>
  <c r="BK1088" i="3"/>
  <c r="J1088" i="3"/>
  <c r="J121" i="3" s="1"/>
  <c r="P1088" i="3"/>
  <c r="P1087" i="3" s="1"/>
  <c r="R1088" i="3"/>
  <c r="R1087" i="3" s="1"/>
  <c r="T1088" i="3"/>
  <c r="T1087" i="3" s="1"/>
  <c r="BF970" i="3"/>
  <c r="BF980" i="3"/>
  <c r="BF997" i="3"/>
  <c r="BF1028" i="3"/>
  <c r="BF1040" i="3"/>
  <c r="BF1048" i="3"/>
  <c r="BF161" i="2"/>
  <c r="BF175" i="2"/>
  <c r="BF181" i="2"/>
  <c r="BF178" i="3"/>
  <c r="BF300" i="3"/>
  <c r="BF394" i="3"/>
  <c r="BF497" i="3"/>
  <c r="BF568" i="3"/>
  <c r="BF938" i="3"/>
  <c r="E120" i="2"/>
  <c r="J127" i="2"/>
  <c r="BF207" i="2"/>
  <c r="BF157" i="3"/>
  <c r="BF170" i="3"/>
  <c r="BF188" i="3"/>
  <c r="BF198" i="3"/>
  <c r="BF250" i="3"/>
  <c r="BF260" i="3"/>
  <c r="BF292" i="3"/>
  <c r="BF466" i="3"/>
  <c r="BF630" i="3"/>
  <c r="BF661" i="3"/>
  <c r="BF682" i="3"/>
  <c r="BF720" i="3"/>
  <c r="BF722" i="3"/>
  <c r="BF739" i="3"/>
  <c r="BF755" i="3"/>
  <c r="BF794" i="3"/>
  <c r="BF884" i="3"/>
  <c r="BF890" i="3"/>
  <c r="BF1070" i="3"/>
  <c r="BF1072" i="3"/>
  <c r="BF1090" i="3"/>
  <c r="J124" i="2"/>
  <c r="BF180" i="2"/>
  <c r="BF242" i="2"/>
  <c r="BK132" i="2"/>
  <c r="J132" i="2" s="1"/>
  <c r="J98" i="2" s="1"/>
  <c r="BK272" i="2"/>
  <c r="J272" i="2"/>
  <c r="J110" i="2" s="1"/>
  <c r="BF204" i="3"/>
  <c r="BF253" i="3"/>
  <c r="BF265" i="3"/>
  <c r="BF405" i="3"/>
  <c r="BF422" i="3"/>
  <c r="BF485" i="3"/>
  <c r="BF570" i="3"/>
  <c r="BF578" i="3"/>
  <c r="BF579" i="3"/>
  <c r="BF586" i="3"/>
  <c r="BF636" i="3"/>
  <c r="BF649" i="3"/>
  <c r="BF654" i="3"/>
  <c r="BF687" i="3"/>
  <c r="BF721" i="3"/>
  <c r="BF736" i="3"/>
  <c r="BF781" i="3"/>
  <c r="BF819" i="3"/>
  <c r="BF893" i="3"/>
  <c r="BF994" i="3"/>
  <c r="BF1086" i="3"/>
  <c r="BF176" i="2"/>
  <c r="BF178" i="2"/>
  <c r="BF232" i="2"/>
  <c r="BF237" i="2"/>
  <c r="BK187" i="2"/>
  <c r="J187" i="2"/>
  <c r="J102" i="2" s="1"/>
  <c r="BF193" i="3"/>
  <c r="BF488" i="3"/>
  <c r="BF510" i="3"/>
  <c r="BF521" i="3"/>
  <c r="BF769" i="3"/>
  <c r="BF801" i="3"/>
  <c r="BF887" i="3"/>
  <c r="BF947" i="3"/>
  <c r="BF1051" i="3"/>
  <c r="BF1067" i="3"/>
  <c r="BF1089" i="3"/>
  <c r="BF1012" i="3"/>
  <c r="BF188" i="2"/>
  <c r="BF264" i="2"/>
  <c r="BF270" i="2"/>
  <c r="E132" i="3"/>
  <c r="BF145" i="3"/>
  <c r="BF230" i="3"/>
  <c r="BF263" i="3"/>
  <c r="BF430" i="3"/>
  <c r="BF631" i="3"/>
  <c r="BF646" i="3"/>
  <c r="BF660" i="3"/>
  <c r="BF662" i="3"/>
  <c r="BF681" i="3"/>
  <c r="BF837" i="3"/>
  <c r="BF868" i="3"/>
  <c r="BF898" i="3"/>
  <c r="BF906" i="3"/>
  <c r="BF943" i="3"/>
  <c r="BF199" i="2"/>
  <c r="BF212" i="2"/>
  <c r="BF216" i="2"/>
  <c r="BF245" i="2"/>
  <c r="BF250" i="2"/>
  <c r="BF167" i="3"/>
  <c r="BF201" i="3"/>
  <c r="BF314" i="3"/>
  <c r="BF317" i="3"/>
  <c r="BF333" i="3"/>
  <c r="BF629" i="3"/>
  <c r="BF641" i="3"/>
  <c r="BF712" i="3"/>
  <c r="BF792" i="3"/>
  <c r="BF804" i="3"/>
  <c r="BF817" i="3"/>
  <c r="BF273" i="2"/>
  <c r="J136" i="3"/>
  <c r="BF186" i="3"/>
  <c r="BF684" i="3"/>
  <c r="BF707" i="3"/>
  <c r="BF799" i="3"/>
  <c r="BF822" i="3"/>
  <c r="BF949" i="3"/>
  <c r="BF958" i="3"/>
  <c r="BK840" i="3"/>
  <c r="J840" i="3"/>
  <c r="J112" i="3" s="1"/>
  <c r="BF149" i="2"/>
  <c r="BF170" i="2"/>
  <c r="BF215" i="2"/>
  <c r="J139" i="3"/>
  <c r="BF183" i="3"/>
  <c r="BF237" i="3"/>
  <c r="BF284" i="3"/>
  <c r="BF694" i="3"/>
  <c r="BF771" i="3"/>
  <c r="BF825" i="3"/>
  <c r="BF833" i="3"/>
  <c r="BF978" i="3"/>
  <c r="F92" i="2"/>
  <c r="BF139" i="2"/>
  <c r="BF157" i="2"/>
  <c r="BF174" i="2"/>
  <c r="BF198" i="2"/>
  <c r="BF210" i="2"/>
  <c r="BF356" i="3"/>
  <c r="BF380" i="3"/>
  <c r="BF494" i="3"/>
  <c r="BF500" i="3"/>
  <c r="BF714" i="3"/>
  <c r="BF779" i="3"/>
  <c r="BF847" i="3"/>
  <c r="BF904" i="3"/>
  <c r="BF925" i="3"/>
  <c r="BF133" i="2"/>
  <c r="BF146" i="2"/>
  <c r="BF219" i="2"/>
  <c r="BF262" i="2"/>
  <c r="F139" i="3"/>
  <c r="BF154" i="3"/>
  <c r="BF173" i="3"/>
  <c r="BF179" i="3"/>
  <c r="BF650" i="3"/>
  <c r="BF651" i="3"/>
  <c r="BF665" i="3"/>
  <c r="BF666" i="3"/>
  <c r="BF700" i="3"/>
  <c r="BF702" i="3"/>
  <c r="BF806" i="3"/>
  <c r="BF839" i="3"/>
  <c r="BF841" i="3"/>
  <c r="BF969" i="3"/>
  <c r="BF972" i="3"/>
  <c r="BF1027" i="3"/>
  <c r="BF1042" i="3"/>
  <c r="BF1054" i="3"/>
  <c r="BF1069" i="3"/>
  <c r="BF164" i="2"/>
  <c r="BF153" i="3"/>
  <c r="BF224" i="3"/>
  <c r="BF243" i="3"/>
  <c r="BF286" i="3"/>
  <c r="BF299" i="3"/>
  <c r="BF320" i="3"/>
  <c r="BF358" i="3"/>
  <c r="BF360" i="3"/>
  <c r="BF502" i="3"/>
  <c r="BF658" i="3"/>
  <c r="BF663" i="3"/>
  <c r="BF777" i="3"/>
  <c r="BF859" i="3"/>
  <c r="BF865" i="3"/>
  <c r="BF160" i="3"/>
  <c r="BF227" i="3"/>
  <c r="BF338" i="3"/>
  <c r="BF433" i="3"/>
  <c r="BF675" i="3"/>
  <c r="BF764" i="3"/>
  <c r="BF783" i="3"/>
  <c r="BF857" i="3"/>
  <c r="BF985" i="3"/>
  <c r="BF987" i="3"/>
  <c r="BF1021" i="3"/>
  <c r="BF1057" i="3"/>
  <c r="BF201" i="2"/>
  <c r="BF235" i="2"/>
  <c r="BF247" i="2"/>
  <c r="BF251" i="2"/>
  <c r="BF189" i="3"/>
  <c r="BF207" i="3"/>
  <c r="BF382" i="3"/>
  <c r="BF384" i="3"/>
  <c r="BF392" i="3"/>
  <c r="BF457" i="3"/>
  <c r="BF459" i="3"/>
  <c r="BF516" i="3"/>
  <c r="BF566" i="3"/>
  <c r="BF672" i="3"/>
  <c r="BF674" i="3"/>
  <c r="BF691" i="3"/>
  <c r="BF766" i="3"/>
  <c r="BF843" i="3"/>
  <c r="BF853" i="3"/>
  <c r="BF862" i="3"/>
  <c r="BF922" i="3"/>
  <c r="BF960" i="3"/>
  <c r="BF1037" i="3"/>
  <c r="BF1059" i="3"/>
  <c r="BF1068" i="3"/>
  <c r="BF1095" i="3"/>
  <c r="BK690" i="3"/>
  <c r="J690" i="3"/>
  <c r="J105" i="3" s="1"/>
  <c r="BF425" i="3"/>
  <c r="BF604" i="3"/>
  <c r="BF607" i="3"/>
  <c r="BF683" i="3"/>
  <c r="BF914" i="3"/>
  <c r="BF926" i="3"/>
  <c r="BF932" i="3"/>
  <c r="BF942" i="3"/>
  <c r="BF956" i="3"/>
  <c r="BF156" i="3"/>
  <c r="BF163" i="3"/>
  <c r="BF340" i="3"/>
  <c r="BF519" i="3"/>
  <c r="BF564" i="3"/>
  <c r="BF572" i="3"/>
  <c r="BF574" i="3"/>
  <c r="BF577" i="3"/>
  <c r="BF595" i="3"/>
  <c r="BF608" i="3"/>
  <c r="BF621" i="3"/>
  <c r="BF678" i="3"/>
  <c r="BF731" i="3"/>
  <c r="BF809" i="3"/>
  <c r="BF814" i="3"/>
  <c r="BF834" i="3"/>
  <c r="BF836" i="3"/>
  <c r="BF838" i="3"/>
  <c r="BF844" i="3"/>
  <c r="BF849" i="3"/>
  <c r="BF408" i="3"/>
  <c r="BF464" i="3"/>
  <c r="BF609" i="3"/>
  <c r="BF615" i="3"/>
  <c r="BF624" i="3"/>
  <c r="BF811" i="3"/>
  <c r="BF826" i="3"/>
  <c r="BF832" i="3"/>
  <c r="BF896" i="3"/>
  <c r="BF946" i="3"/>
  <c r="BF948" i="3"/>
  <c r="BF950" i="3"/>
  <c r="BF1004" i="3"/>
  <c r="BK1094" i="3"/>
  <c r="J1094" i="3" s="1"/>
  <c r="J122" i="3" s="1"/>
  <c r="F36" i="2"/>
  <c r="BC95" i="1"/>
  <c r="F33" i="2"/>
  <c r="AZ95" i="1"/>
  <c r="F33" i="3"/>
  <c r="AZ96" i="1" s="1"/>
  <c r="F37" i="2"/>
  <c r="BD95" i="1"/>
  <c r="F35" i="3"/>
  <c r="BB96" i="1" s="1"/>
  <c r="J33" i="3"/>
  <c r="AV96" i="1" s="1"/>
  <c r="F35" i="2"/>
  <c r="BB95" i="1"/>
  <c r="F36" i="3"/>
  <c r="BC96" i="1" s="1"/>
  <c r="J33" i="2"/>
  <c r="AV95" i="1"/>
  <c r="F37" i="3"/>
  <c r="BD96" i="1" s="1"/>
  <c r="P130" i="2" l="1"/>
  <c r="AU95" i="1" s="1"/>
  <c r="R130" i="2"/>
  <c r="T130" i="2"/>
  <c r="T143" i="3"/>
  <c r="T692" i="3"/>
  <c r="P143" i="3"/>
  <c r="P692" i="3"/>
  <c r="R692" i="3"/>
  <c r="BK143" i="3"/>
  <c r="J143" i="3" s="1"/>
  <c r="J97" i="3" s="1"/>
  <c r="R143" i="3"/>
  <c r="BK271" i="2"/>
  <c r="J271" i="2"/>
  <c r="J109" i="2"/>
  <c r="BK692" i="3"/>
  <c r="J692" i="3" s="1"/>
  <c r="J106" i="3" s="1"/>
  <c r="BK131" i="2"/>
  <c r="J131" i="2" s="1"/>
  <c r="J97" i="2" s="1"/>
  <c r="J144" i="3"/>
  <c r="J98" i="3"/>
  <c r="BK186" i="2"/>
  <c r="J186" i="2" s="1"/>
  <c r="J101" i="2" s="1"/>
  <c r="BK1087" i="3"/>
  <c r="J1087" i="3" s="1"/>
  <c r="J120" i="3" s="1"/>
  <c r="F34" i="3"/>
  <c r="BA96" i="1" s="1"/>
  <c r="AZ94" i="1"/>
  <c r="AV94" i="1" s="1"/>
  <c r="AK29" i="1" s="1"/>
  <c r="BB94" i="1"/>
  <c r="W31" i="1" s="1"/>
  <c r="J34" i="2"/>
  <c r="AW95" i="1"/>
  <c r="AT95" i="1"/>
  <c r="BC94" i="1"/>
  <c r="W32" i="1" s="1"/>
  <c r="J34" i="3"/>
  <c r="AW96" i="1" s="1"/>
  <c r="AT96" i="1" s="1"/>
  <c r="BD94" i="1"/>
  <c r="W33" i="1" s="1"/>
  <c r="F34" i="2"/>
  <c r="BA95" i="1" s="1"/>
  <c r="R142" i="3" l="1"/>
  <c r="P142" i="3"/>
  <c r="AU96" i="1" s="1"/>
  <c r="AU94" i="1" s="1"/>
  <c r="T142" i="3"/>
  <c r="BK142" i="3"/>
  <c r="J142" i="3" s="1"/>
  <c r="J96" i="3" s="1"/>
  <c r="BK130" i="2"/>
  <c r="J130" i="2"/>
  <c r="J30" i="2" s="1"/>
  <c r="AG95" i="1" s="1"/>
  <c r="AN95" i="1" s="1"/>
  <c r="BA94" i="1"/>
  <c r="AW94" i="1" s="1"/>
  <c r="AK30" i="1" s="1"/>
  <c r="AX94" i="1"/>
  <c r="AY94" i="1"/>
  <c r="W29" i="1"/>
  <c r="J39" i="2" l="1"/>
  <c r="J96" i="2"/>
  <c r="W30" i="1"/>
  <c r="AT94" i="1"/>
  <c r="J30" i="3"/>
  <c r="AG96" i="1"/>
  <c r="AN96" i="1"/>
  <c r="J39" i="3" l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<sst xmlns="http://schemas.openxmlformats.org/spreadsheetml/2006/main" count="11707" uniqueCount="1666">
  <si>
    <t>Export Komplet</t>
  </si>
  <si>
    <t/>
  </si>
  <si>
    <t>2.0</t>
  </si>
  <si>
    <t>ZAMOK</t>
  </si>
  <si>
    <t>False</t>
  </si>
  <si>
    <t>{89bf44c8-13ab-4c77-b99a-5188ec8540ef}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</si>
  <si>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</si>
  <si>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</si>
  <si>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</si>
  <si>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</si>
  <si>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</si>
  <si>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</si>
  <si>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</si>
  <si>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</si>
  <si>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20260501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</si>
  <si>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</si>
  <si>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</si>
  <si>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Revitalizace bytového domu, Nákupní 464/22, Havířov - Šumbark</t>
  </si>
  <si>
    <t>KSO:</t>
  </si>
  <si>
    <t>CC-CZ:</t>
  </si>
  <si>
    <t>Místo:</t>
  </si>
  <si>
    <t xml:space="preserve"> </t>
  </si>
  <si>
    <t>Datum:</t>
  </si>
  <si>
    <t>5. 5. 2026</t>
  </si>
  <si>
    <t>Zadavatel:</t>
  </si>
  <si>
    <t>IČ:</t>
  </si>
  <si>
    <t>Společenství vlastníků Nákupní 464, Havířov</t>
  </si>
  <si>
    <t>DIČ:</t>
  </si>
  <si>
    <t>Uchazeč:</t>
  </si>
  <si>
    <t>Vyplň údaj</t>
  </si>
  <si>
    <t>Projektant:</t>
  </si>
  <si>
    <t>Ing. arch. Michal Čapek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</si>
  <si>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</si>
  <si>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</si>
  <si>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</si>
  <si>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</si>
  <si>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</si>
  <si>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</si>
  <si>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</si>
  <si>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</si>
  <si>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</si>
  <si>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</si>
  <si>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</si>
  <si>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</si>
  <si>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</si>
  <si>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</si>
  <si>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</si>
  <si>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</si>
  <si>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</si>
  <si>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</si>
  <si>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</si>
  <si>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</si>
  <si>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</si>
  <si>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</si>
  <si>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</si>
  <si>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</si>
  <si>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</si>
  <si>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</si>
  <si>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</si>
  <si>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</si>
  <si>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</si>
  <si>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</si>
  <si>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</si>
  <si>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</si>
  <si>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</si>
  <si>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</si>
  <si>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</si>
  <si>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</si>
  <si>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</si>
  <si>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</si>
  <si>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</si>
  <si>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</si>
  <si>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</si>
  <si>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</si>
  <si>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</si>
  <si>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</si>
  <si>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</si>
  <si>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</si>
  <si>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</si>
  <si>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</si>
  <si>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D.1.1.2</t>
  </si>
  <si>
    <t>Současný stav - Demontáže</t>
  </si>
  <si>
    <t>STA</t>
  </si>
  <si>
    <t>1</t>
  </si>
  <si>
    <t>{78558d4e-afbc-46f4-926a-2e0aaf9a1166}</t>
  </si>
  <si>
    <t>D.1.1.3</t>
  </si>
  <si>
    <t>Navržený stav</t>
  </si>
  <si>
    <t>{6890b5b0-361c-44f3-a433-0f9edee72eb2}</t>
  </si>
  <si>
    <t>KRYCÍ LIST SOUPISU PRACÍ</t>
  </si>
  <si>
    <t>Objekt:</t>
  </si>
  <si>
    <t>D.1.1.2 - Současný stav - Demontáže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</si>
  <si>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</si>
  <si>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</si>
  <si>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</si>
  <si>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</si>
  <si>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</si>
  <si>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</si>
  <si>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</si>
  <si>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</si>
  <si>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Doprava suti a vybouraných hmot</t>
  </si>
  <si>
    <t>PSV - Práce a dodávky PSV</t>
  </si>
  <si>
    <t xml:space="preserve">    712 - Povlakové krytiny</t>
  </si>
  <si>
    <t xml:space="preserve">    741 - Elektroinstalace - silnoproud</t>
  </si>
  <si>
    <t xml:space="preserve">    751 - Vzduchotechnika</t>
  </si>
  <si>
    <t xml:space="preserve">    764 - Konstrukce klempířské</t>
  </si>
  <si>
    <t xml:space="preserve">    767 - Konstrukce zámečnické</t>
  </si>
  <si>
    <t xml:space="preserve">    771 - Podlahy z dlaždic</t>
  </si>
  <si>
    <t xml:space="preserve">    781 - Dokončovací práce - obklady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</si>
  <si>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</si>
  <si>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</si>
  <si>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</si>
  <si>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</si>
  <si>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</si>
  <si>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</si>
  <si>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</si>
  <si>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</si>
  <si>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</si>
  <si>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</si>
  <si>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</si>
  <si>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</si>
  <si>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</si>
  <si>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</si>
  <si>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</si>
  <si>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</si>
  <si>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</si>
  <si>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</si>
  <si>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</si>
  <si>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</si>
  <si>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</si>
  <si>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z betonových nebo kamenných dlaždic komunikací pro pěší ručně</t>
  </si>
  <si>
    <t>m2</t>
  </si>
  <si>
    <t>4</t>
  </si>
  <si>
    <t>2</t>
  </si>
  <si>
    <t>1657157491</t>
  </si>
  <si>
    <t>VV</t>
  </si>
  <si>
    <t>okapový chodník - ponechání na stavbě pro zpětnou pokládku (15% odvoz a likvidace)</t>
  </si>
  <si>
    <t>(7,15+1,8+11,15+20,85)*0,5</t>
  </si>
  <si>
    <t>(2,45+1,9+0,8+1,65+4,0)*0,5</t>
  </si>
  <si>
    <t>3,8*1,2 "vstup</t>
  </si>
  <si>
    <t>Součet</t>
  </si>
  <si>
    <t>113107121</t>
  </si>
  <si>
    <t>Odstranění podkladu z kameniva drceného tl do 100 mm ručně</t>
  </si>
  <si>
    <t>1365375516</t>
  </si>
  <si>
    <t>okapový chodník</t>
  </si>
  <si>
    <t>9</t>
  </si>
  <si>
    <t>Ostatní konstrukce a práce, bourání</t>
  </si>
  <si>
    <t>3</t>
  </si>
  <si>
    <t>966080101</t>
  </si>
  <si>
    <t>Bourání kontaktního zateplení z polystyrenových desek tl do 60 mm</t>
  </si>
  <si>
    <t>638211873</t>
  </si>
  <si>
    <t>S6 - strojovna výtahu</t>
  </si>
  <si>
    <t>(4,55+4,3)*2*2,5</t>
  </si>
  <si>
    <t>966081130</t>
  </si>
  <si>
    <t>Bourání kontaktního zateplení z desek z minerální vlny malých ploch jednotlivě do 0,25 m2</t>
  </si>
  <si>
    <t>kus</t>
  </si>
  <si>
    <t>-536263044</t>
  </si>
  <si>
    <t>stávající zateplení, vyřezání ozubů</t>
  </si>
  <si>
    <t>východní pohled</t>
  </si>
  <si>
    <t>25</t>
  </si>
  <si>
    <t>ostění oken a dveří</t>
  </si>
  <si>
    <t>1.NP-8.NP</t>
  </si>
  <si>
    <t>(8*3*3+8*2+16+2+7)*3</t>
  </si>
  <si>
    <t>5</t>
  </si>
  <si>
    <t>966081131</t>
  </si>
  <si>
    <t>Bourání kontaktního zateplení z desek z minerální vlny malých ploch jednotlivě přes 0,25 do 1,0 m2</t>
  </si>
  <si>
    <t>1303613727</t>
  </si>
  <si>
    <t>západní pohled</t>
  </si>
  <si>
    <t>6</t>
  </si>
  <si>
    <t>968062374</t>
  </si>
  <si>
    <t>Vybourání dřevěných rámů oken zdvojených včetně křídel pl do 1 m2</t>
  </si>
  <si>
    <t>-491747476</t>
  </si>
  <si>
    <t>strojovna</t>
  </si>
  <si>
    <t>0,85*0,55</t>
  </si>
  <si>
    <t>7</t>
  </si>
  <si>
    <t>968072455</t>
  </si>
  <si>
    <t>Vybourání kovových dveřních zárubní pl do 2 m2</t>
  </si>
  <si>
    <t>367443591</t>
  </si>
  <si>
    <t>vstup</t>
  </si>
  <si>
    <t>1,0*2,05</t>
  </si>
  <si>
    <t>0,95*1,5</t>
  </si>
  <si>
    <t>8</t>
  </si>
  <si>
    <t>971033641</t>
  </si>
  <si>
    <t>Vybourání otvorů ve zdivu cihelném pl do 4 m2 na MVC nebo MV tl do 300 mm</t>
  </si>
  <si>
    <t>m3</t>
  </si>
  <si>
    <t>1531114612</t>
  </si>
  <si>
    <t>Odstranění dozdívky vstupních dveří</t>
  </si>
  <si>
    <t>2,15*2,05*0,25</t>
  </si>
  <si>
    <t>997</t>
  </si>
  <si>
    <t>Doprava suti a vybouraných hmot</t>
  </si>
  <si>
    <t>997013118</t>
  </si>
  <si>
    <t>Vnitrostaveništní doprava suti a vybouraných hmot pro budovy v přes 24 do 27 m</t>
  </si>
  <si>
    <t>t</t>
  </si>
  <si>
    <t>-590972001</t>
  </si>
  <si>
    <t>10</t>
  </si>
  <si>
    <t>997013501</t>
  </si>
  <si>
    <t>Odvoz suti a vybouraných hmot na skládku nebo meziskládku do 1 km se složením</t>
  </si>
  <si>
    <t>745486990</t>
  </si>
  <si>
    <t>11</t>
  </si>
  <si>
    <t>997013509</t>
  </si>
  <si>
    <t>Příplatek k odvozu suti a vybouraných hmot na skládku ZKD 1 km přes 1 km</t>
  </si>
  <si>
    <t>2054024798</t>
  </si>
  <si>
    <t>27,73*14 'Přepočtené koeficientem množství</t>
  </si>
  <si>
    <t>997013631</t>
  </si>
  <si>
    <t>Poplatek za uložení na skládce (skládkovné) stavebního odpadu směsného kód odpadu 17 09 04</t>
  </si>
  <si>
    <t>-655481041</t>
  </si>
  <si>
    <t>27,73-1,036-2,845</t>
  </si>
  <si>
    <t>13</t>
  </si>
  <si>
    <t>997013813</t>
  </si>
  <si>
    <t>Poplatek za uložení na skládce (skládkovné) stavebního odpadu z plastických hmot kód odpadu 17 02 03</t>
  </si>
  <si>
    <t>1174914750</t>
  </si>
  <si>
    <t>14</t>
  </si>
  <si>
    <t>997013814</t>
  </si>
  <si>
    <t>Poplatek za uložení na skládce (skládkovné) stavebního odpadu izolací kód odpadu 17 06 04</t>
  </si>
  <si>
    <t>107503819</t>
  </si>
  <si>
    <t>0,575</t>
  </si>
  <si>
    <t>1,82</t>
  </si>
  <si>
    <t>0,45</t>
  </si>
  <si>
    <t>PSV</t>
  </si>
  <si>
    <t>Práce a dodávky PSV</t>
  </si>
  <si>
    <t>712</t>
  </si>
  <si>
    <t>Povlakové krytiny</t>
  </si>
  <si>
    <t>15</t>
  </si>
  <si>
    <t>712361803</t>
  </si>
  <si>
    <t>Odstranění povlakové krytiny střech do 10° z fólií přilepených v plné ploše</t>
  </si>
  <si>
    <t>16</t>
  </si>
  <si>
    <t>1661696938</t>
  </si>
  <si>
    <t>S3 - plocha střechy</t>
  </si>
  <si>
    <t>21,38*11,6-4,75*4,2</t>
  </si>
  <si>
    <t>7,12*11,6</t>
  </si>
  <si>
    <t>svislé vytažení</t>
  </si>
  <si>
    <t>(4,75+4,2)*2*0,3</t>
  </si>
  <si>
    <t>5*4*1,1*0,3</t>
  </si>
  <si>
    <t>1,1*3*0,3</t>
  </si>
  <si>
    <t>741</t>
  </si>
  <si>
    <t>Elektroinstalace - silnoproud</t>
  </si>
  <si>
    <t>741370099.R00</t>
  </si>
  <si>
    <t>Demontáž svítidel podhledu v suterénu a na fasádě</t>
  </si>
  <si>
    <t>soubor</t>
  </si>
  <si>
    <t>1009385972</t>
  </si>
  <si>
    <t>17</t>
  </si>
  <si>
    <t>741421811.R00</t>
  </si>
  <si>
    <t>Demontáž drátu nebo lana svodového vedení na fasádě a střeše</t>
  </si>
  <si>
    <t>300392607</t>
  </si>
  <si>
    <t>751</t>
  </si>
  <si>
    <t>Vzduchotechnika</t>
  </si>
  <si>
    <t>18</t>
  </si>
  <si>
    <t>751398821</t>
  </si>
  <si>
    <t>Demontáž větrací mřížky stěnové průřezu do 0,040 m2</t>
  </si>
  <si>
    <t>-1900428741</t>
  </si>
  <si>
    <t>větrání kuchyní</t>
  </si>
  <si>
    <t>3*8*2</t>
  </si>
  <si>
    <t>větrání střecha - atika</t>
  </si>
  <si>
    <t>9+18+7+16</t>
  </si>
  <si>
    <t>19</t>
  </si>
  <si>
    <t>751526880</t>
  </si>
  <si>
    <t>Demontáž protidešťové stříšky nebo výfukové hlavice z plastového potrubí kruhového s přírubou nebo bez příruby D do 200 mm</t>
  </si>
  <si>
    <t>521591257</t>
  </si>
  <si>
    <t>střecha</t>
  </si>
  <si>
    <t>20</t>
  </si>
  <si>
    <t>998751204</t>
  </si>
  <si>
    <t>Přesun hmot procentní pro vzduchotechniku v objektech v přes 36 do 48 m</t>
  </si>
  <si>
    <t>%</t>
  </si>
  <si>
    <t>1530787624</t>
  </si>
  <si>
    <t>764</t>
  </si>
  <si>
    <t>Konstrukce klempířské</t>
  </si>
  <si>
    <t>764001821</t>
  </si>
  <si>
    <t>Demontáž krytiny ze svitků nebo tabulí do suti</t>
  </si>
  <si>
    <t>-1199485072</t>
  </si>
  <si>
    <t>stříška vstupu</t>
  </si>
  <si>
    <t>3,65*1,65</t>
  </si>
  <si>
    <t>22</t>
  </si>
  <si>
    <t>764002827</t>
  </si>
  <si>
    <t>Demontáž ventilační turbíny k dalšímu použití</t>
  </si>
  <si>
    <t>-1910128592</t>
  </si>
  <si>
    <t>23</t>
  </si>
  <si>
    <t>764002841</t>
  </si>
  <si>
    <t>Demontáž oplechování horních ploch zdí a nadezdívek do suti</t>
  </si>
  <si>
    <t>m</t>
  </si>
  <si>
    <t>145507752</t>
  </si>
  <si>
    <t>zídka u vedlejšího vstupu</t>
  </si>
  <si>
    <t>1,65</t>
  </si>
  <si>
    <t>24</t>
  </si>
  <si>
    <t>764002851</t>
  </si>
  <si>
    <t>Demontáž oplechování parapetů do suti</t>
  </si>
  <si>
    <t>2030395814</t>
  </si>
  <si>
    <t>1.PP</t>
  </si>
  <si>
    <t>14*0,85</t>
  </si>
  <si>
    <t>8*3*3,0</t>
  </si>
  <si>
    <t>8*2,15</t>
  </si>
  <si>
    <t>8*3*2,1</t>
  </si>
  <si>
    <t>8*3*1,75</t>
  </si>
  <si>
    <t>8*2*1,45</t>
  </si>
  <si>
    <t>8*1,15</t>
  </si>
  <si>
    <t>2*1,0</t>
  </si>
  <si>
    <t>7*1,45</t>
  </si>
  <si>
    <t>764002861</t>
  </si>
  <si>
    <t>Demontáž oplechování říms a ozdobných prvků do suti</t>
  </si>
  <si>
    <t>42412960</t>
  </si>
  <si>
    <t>ukončovací profil lodžií</t>
  </si>
  <si>
    <t>8*(3,75*2+4,05)</t>
  </si>
  <si>
    <t>26</t>
  </si>
  <si>
    <t>998764204</t>
  </si>
  <si>
    <t>Přesun hmot procentní pro konstrukce klempířské v objektech v přes 24 do 36 m</t>
  </si>
  <si>
    <t>161652728</t>
  </si>
  <si>
    <t>767</t>
  </si>
  <si>
    <t>Konstrukce zámečnické</t>
  </si>
  <si>
    <t>27</t>
  </si>
  <si>
    <t>767161813</t>
  </si>
  <si>
    <t>Demontáž zábradlí rovného nerozebíratelného hmotnosti 1 m zábradlí do 20 kg do suti</t>
  </si>
  <si>
    <t>1565469118</t>
  </si>
  <si>
    <t>zábradlí lodžií</t>
  </si>
  <si>
    <t>8*2*3,75</t>
  </si>
  <si>
    <t>8*4,05</t>
  </si>
  <si>
    <t>28</t>
  </si>
  <si>
    <t>767161823</t>
  </si>
  <si>
    <t>Demontáž zábradlí schodišťového nerozebíratelného hmotnosti 1 m zábradlí do 20 kg do suti</t>
  </si>
  <si>
    <t>979320378</t>
  </si>
  <si>
    <t>zadní vstup</t>
  </si>
  <si>
    <t>2,0</t>
  </si>
  <si>
    <t>29</t>
  </si>
  <si>
    <t>998767204</t>
  </si>
  <si>
    <t>Přesun hmot procentní pro zámečnické konstrukce v objektech v přes 24 do 36 m</t>
  </si>
  <si>
    <t>1264176431</t>
  </si>
  <si>
    <t>771</t>
  </si>
  <si>
    <t>Podlahy z dlaždic</t>
  </si>
  <si>
    <t>30</t>
  </si>
  <si>
    <t>771271812</t>
  </si>
  <si>
    <t>Demontáž obkladů stupnic z dlaždic keramických kladených do malty š přes 250 do 350 mm</t>
  </si>
  <si>
    <t>-688019402</t>
  </si>
  <si>
    <t>schodiště zadního vstupu</t>
  </si>
  <si>
    <t>6*3,5</t>
  </si>
  <si>
    <t>31</t>
  </si>
  <si>
    <t>771271832</t>
  </si>
  <si>
    <t>Demontáž obkladů podstupnic z dlaždic keramických kladených do malty v do 250 mm</t>
  </si>
  <si>
    <t>-695675824</t>
  </si>
  <si>
    <t>32</t>
  </si>
  <si>
    <t>771571810</t>
  </si>
  <si>
    <t>Demontáž podlah z dlaždic keramických kladených do malty</t>
  </si>
  <si>
    <t>1898824232</t>
  </si>
  <si>
    <t>lodžie</t>
  </si>
  <si>
    <t>1.NP</t>
  </si>
  <si>
    <t>3,75*1,25</t>
  </si>
  <si>
    <t>3,9*1,25</t>
  </si>
  <si>
    <t>4,05*1,25</t>
  </si>
  <si>
    <t>2.NP-8.NP</t>
  </si>
  <si>
    <t>7*(3,75+3,9+4,05)*1,25</t>
  </si>
  <si>
    <t>3,5*1,65</t>
  </si>
  <si>
    <t>33</t>
  </si>
  <si>
    <t>998771204</t>
  </si>
  <si>
    <t>Přesun hmot procentní pro podlahy z dlaždic v objektech v přes 24 do 36 m</t>
  </si>
  <si>
    <t>1783978633</t>
  </si>
  <si>
    <t>781</t>
  </si>
  <si>
    <t>Dokončovací práce - obklady</t>
  </si>
  <si>
    <t>34</t>
  </si>
  <si>
    <t>781471810</t>
  </si>
  <si>
    <t>Demontáž obkladů z obkladaček keramických kladených do malty</t>
  </si>
  <si>
    <t>-943879862</t>
  </si>
  <si>
    <t>2,55*2,05</t>
  </si>
  <si>
    <t>zídka</t>
  </si>
  <si>
    <t>(1,65*2+0,35)*1,85</t>
  </si>
  <si>
    <t>35</t>
  </si>
  <si>
    <t>998781204</t>
  </si>
  <si>
    <t>Přesun hmot procentní pro obklady keramické v objektech v přes 24 do 36 m</t>
  </si>
  <si>
    <t>-500816783</t>
  </si>
  <si>
    <t>VRN</t>
  </si>
  <si>
    <t>Vedlejší rozpočtové náklady</t>
  </si>
  <si>
    <t>VRN3</t>
  </si>
  <si>
    <t>Zařízení staveniště</t>
  </si>
  <si>
    <t>36</t>
  </si>
  <si>
    <t>030001000</t>
  </si>
  <si>
    <t>1024</t>
  </si>
  <si>
    <t>315513569</t>
  </si>
  <si>
    <t>D.1.1.3 - Navržený stav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</si>
  <si>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</si>
  <si>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</si>
  <si>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</si>
  <si>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</si>
  <si>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</si>
  <si>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998 - Přesun hmot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</si>
  <si>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</si>
  <si>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</si>
  <si>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</si>
  <si>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742 - Elektroinstalace - slaboproud</t>
  </si>
  <si>
    <t xml:space="preserve">    762 - Konstrukce tesařské</t>
  </si>
  <si>
    <t xml:space="preserve">    766 - Konstrukce truhlářské</t>
  </si>
  <si>
    <t xml:space="preserve">    786 - Dokončovací práce - stínění a čalounické úpravy</t>
  </si>
  <si>
    <t xml:space="preserve">    787 - Dokončovací práce - zasklívání</t>
  </si>
  <si>
    <t xml:space="preserve">    VRN9 - Ostatní náklady</t>
  </si>
  <si>
    <t>132312131</t>
  </si>
  <si>
    <t>Hloubení nezapažených rýh šířky do 800 mm v soudržných horninách třídy těžitelnosti II skupiny 4 ručně</t>
  </si>
  <si>
    <t>1974452124</t>
  </si>
  <si>
    <t>zákl. pás stříšky vstupu</t>
  </si>
  <si>
    <t>1,35*0,5*0,8</t>
  </si>
  <si>
    <t>(7,15+1,8+11,15+20,85)*0,5*0,15</t>
  </si>
  <si>
    <t>(2,45+1,9+0,8+1,65+4,0)*0,5*0,15</t>
  </si>
  <si>
    <t>3,8*1,2*0,15 "vstup</t>
  </si>
  <si>
    <t>162751117</t>
  </si>
  <si>
    <t>Vodorovné přemístění přes 9 000 do 10000 m výkopku/sypaniny z horniny třídy těžitelnosti I skupiny 1 až 3</t>
  </si>
  <si>
    <t>-2041310946</t>
  </si>
  <si>
    <t>162751119</t>
  </si>
  <si>
    <t>Příplatek k vodorovnému přemístění výkopku/sypaniny z horniny třídy těžitelnosti I skupiny 1 až 3 ZKD 1000 m přes 10000 m</t>
  </si>
  <si>
    <t>-1228526541</t>
  </si>
  <si>
    <t>5,105*5 'Přepočtené koeficientem množství</t>
  </si>
  <si>
    <t>167151102</t>
  </si>
  <si>
    <t>Nakládání výkopku z hornin třídy těžitelnosti II skupiny 4 a 5 do 100 m3</t>
  </si>
  <si>
    <t>-683712918</t>
  </si>
  <si>
    <t>171201231</t>
  </si>
  <si>
    <t>Poplatek za předání recyklačnímu zařízení zeminy a kamení kód odpadu 17 05 04</t>
  </si>
  <si>
    <t>535514340</t>
  </si>
  <si>
    <t>5,105*1,8 'Přepočtené koeficientem množství</t>
  </si>
  <si>
    <t>Zakládání</t>
  </si>
  <si>
    <t>274321311</t>
  </si>
  <si>
    <t>Základové pasy ze ŽB bez zvýšených nároků na prostředí tř. C 16/20</t>
  </si>
  <si>
    <t>644872643</t>
  </si>
  <si>
    <t>274361821</t>
  </si>
  <si>
    <t>Výztuž základových pasů betonářskou ocelí 10 505 (R)</t>
  </si>
  <si>
    <t>-49895253</t>
  </si>
  <si>
    <t>90kg/m3</t>
  </si>
  <si>
    <t>0,54*90/1000</t>
  </si>
  <si>
    <t>Svislé a kompletní konstrukce</t>
  </si>
  <si>
    <t>310271021</t>
  </si>
  <si>
    <t>Zazdívka otvorů ve zdivu nadzákladovém pl do 1 m2 pórobetonovými tvárnicemi do P2 na tenkovrstvou maltu tl 250 mm</t>
  </si>
  <si>
    <t>964867539</t>
  </si>
  <si>
    <t>okno strojovny</t>
  </si>
  <si>
    <t>310271065</t>
  </si>
  <si>
    <t>Zazdívka otvorů ve zdivu nadzákladovém pl přes 1 do 4 m2 pórobetonovými tvárnicemi přes P2 do P4 na tenkovrstvou maltu tl 250 mm</t>
  </si>
  <si>
    <t>1956884465</t>
  </si>
  <si>
    <t>dozdívka vstupu</t>
  </si>
  <si>
    <t>1,35*2,05</t>
  </si>
  <si>
    <t>311272122</t>
  </si>
  <si>
    <t>Zdivo z pórobetonových tvárnic hladkých do P2 přes 450 do 600 kg/m3 na tenkovrstvou maltu tl 250 mm</t>
  </si>
  <si>
    <t>-1370073793</t>
  </si>
  <si>
    <t>dozdívka vedle vstupních dveří</t>
  </si>
  <si>
    <t>2,15*2,05</t>
  </si>
  <si>
    <t>-0,6*1,12</t>
  </si>
  <si>
    <t>311273953</t>
  </si>
  <si>
    <t>Založeni pórobetonového zdiva na zakládací maltu tloušťky 250 mm</t>
  </si>
  <si>
    <t>925444199</t>
  </si>
  <si>
    <t>317143441</t>
  </si>
  <si>
    <t>Překlad nosný z pórobetonu ve zdech tl 250 mm dl do 1300 mm</t>
  </si>
  <si>
    <t>28652862</t>
  </si>
  <si>
    <t>PŘ1</t>
  </si>
  <si>
    <t>Vodorovné konstrukce</t>
  </si>
  <si>
    <t>417321313</t>
  </si>
  <si>
    <t>Ztužující pásy a věnce ze ŽB tř. C 16/20</t>
  </si>
  <si>
    <t>1529056696</t>
  </si>
  <si>
    <t>věnec dozdívky vstupu</t>
  </si>
  <si>
    <t>1,35*0,25*0,25</t>
  </si>
  <si>
    <t>417351115</t>
  </si>
  <si>
    <t>Zřízení bednění ztužujících věnců</t>
  </si>
  <si>
    <t>1187204573</t>
  </si>
  <si>
    <t>(1,35*2+0,25)*0,25</t>
  </si>
  <si>
    <t>417351116</t>
  </si>
  <si>
    <t>Odstranění bednění ztužujících věnců</t>
  </si>
  <si>
    <t>-1162984817</t>
  </si>
  <si>
    <t>417361821</t>
  </si>
  <si>
    <t>Výztuž ztužujících pásů a věnců betonářskou ocelí 10 505</t>
  </si>
  <si>
    <t>585081849</t>
  </si>
  <si>
    <t>0,084*90/1000</t>
  </si>
  <si>
    <t>Komunikace pozemní</t>
  </si>
  <si>
    <t>564831011</t>
  </si>
  <si>
    <t>Podklad ze štěrkodrtě ŠD plochy do 100 m2 tl 100 mm</t>
  </si>
  <si>
    <t>-2126825590</t>
  </si>
  <si>
    <t>564861011</t>
  </si>
  <si>
    <t>Podklad ze štěrkodrtě ŠD plochy do 100 m2 tl 200 mm</t>
  </si>
  <si>
    <t>-828634699</t>
  </si>
  <si>
    <t>dlažba vstupu</t>
  </si>
  <si>
    <t>3,65*1,4</t>
  </si>
  <si>
    <t>596211110</t>
  </si>
  <si>
    <t>Kladení zámkové dlažby komunikací pro pěší ručně tl 60 mm skupiny A pl do 50 m2</t>
  </si>
  <si>
    <t>1041673392</t>
  </si>
  <si>
    <t>M</t>
  </si>
  <si>
    <t>59245021</t>
  </si>
  <si>
    <t>dlažba skladebná betonová 200x200mm tl 60mm přírodní</t>
  </si>
  <si>
    <t>-2087239566</t>
  </si>
  <si>
    <t>5,11*1,1 'Přepočtené koeficientem množství</t>
  </si>
  <si>
    <t>Úpravy povrchů, podlahy a osazování výplní</t>
  </si>
  <si>
    <t>611131121</t>
  </si>
  <si>
    <t>Penetrační disperzní nátěr vnitřních stropů nanášený ručně</t>
  </si>
  <si>
    <t>-1116877840</t>
  </si>
  <si>
    <t>S2 - podlaha nad 1.NP</t>
  </si>
  <si>
    <t>m102</t>
  </si>
  <si>
    <t>45,33</t>
  </si>
  <si>
    <t>m103-125</t>
  </si>
  <si>
    <t>15,51+20,21+8,85+10,78+2,12+1,87*5+1,92+2,08+2,05+1,33</t>
  </si>
  <si>
    <t>1,19+1,29+1,33+1,19+1,29+1,27+1,18*2+3,79</t>
  </si>
  <si>
    <t>m127-133</t>
  </si>
  <si>
    <t>1,16+1,28*2+1,68+1,84*2+20,48</t>
  </si>
  <si>
    <t>4,31+9,14</t>
  </si>
  <si>
    <t>m1.03</t>
  </si>
  <si>
    <t>14,65</t>
  </si>
  <si>
    <t>m1.05</t>
  </si>
  <si>
    <t>2,08</t>
  </si>
  <si>
    <t>611181001</t>
  </si>
  <si>
    <t>Sádrová stěrka tl.do 3 mm vnitřních rovných stropů</t>
  </si>
  <si>
    <t>-29566182</t>
  </si>
  <si>
    <t>S2</t>
  </si>
  <si>
    <t>192,98</t>
  </si>
  <si>
    <t>612345213</t>
  </si>
  <si>
    <t>Sádrová hladká omítka malých ploch přes 0,25 do 1 m2 na stěnách</t>
  </si>
  <si>
    <t>-213252046</t>
  </si>
  <si>
    <t>613142001</t>
  </si>
  <si>
    <t>Pletivo sklovláknité vnitřních pilířů nebo sloupů vtlačené do tmelu</t>
  </si>
  <si>
    <t>-1986315209</t>
  </si>
  <si>
    <t>dozdívka vstupní stříšky</t>
  </si>
  <si>
    <t>(1,35*2+0,25)*2,3</t>
  </si>
  <si>
    <t>619995001</t>
  </si>
  <si>
    <t>Začištění omítek kolem oken, dveří, podlah nebo obkladů</t>
  </si>
  <si>
    <t>-1223533669</t>
  </si>
  <si>
    <t>D2</t>
  </si>
  <si>
    <t>(1,0+2,05*2)</t>
  </si>
  <si>
    <t>dveře strojovny</t>
  </si>
  <si>
    <t>(0,95+1,5)*2</t>
  </si>
  <si>
    <t>621131121</t>
  </si>
  <si>
    <t>Penetrační nátěr vnějších podhledů nanášený ručně</t>
  </si>
  <si>
    <t>1563597074</t>
  </si>
  <si>
    <t>podhledy lodžií (14)</t>
  </si>
  <si>
    <t>8*3*3,75*1,2</t>
  </si>
  <si>
    <t>podhled stříšky vstupu</t>
  </si>
  <si>
    <t>3,65*1,35</t>
  </si>
  <si>
    <t>(3,65+1,35*2)*0,27 "čelo a bok stříšky</t>
  </si>
  <si>
    <t>621135011</t>
  </si>
  <si>
    <t>Vyrovnání podkladu vnějších podhledů tmelem tl do 2 mm</t>
  </si>
  <si>
    <t>868952157</t>
  </si>
  <si>
    <t>podhledy</t>
  </si>
  <si>
    <t>114,643</t>
  </si>
  <si>
    <t>621151031</t>
  </si>
  <si>
    <t>Penetrační silikonový nátěr vnějších pastovitých tenkovrstvých omítek podhledů</t>
  </si>
  <si>
    <t>-653328041</t>
  </si>
  <si>
    <t>621221011</t>
  </si>
  <si>
    <t>Montáž kontaktního zateplení vnějších podhledů lepením a mechanickým kotvením desek z minerální vlny s podélnou orientací do betonu a zdiva tl přes 40 do 80 mm</t>
  </si>
  <si>
    <t>-1293471425</t>
  </si>
  <si>
    <t>63142021</t>
  </si>
  <si>
    <t>deska tepelně izolační minerální kontaktních fasád podélné vlákno λ=0,035-0,036 tl 50mm</t>
  </si>
  <si>
    <t>-361486486</t>
  </si>
  <si>
    <t>108*1,1 'Přepočtené koeficientem množství</t>
  </si>
  <si>
    <t>621221021</t>
  </si>
  <si>
    <t>Montáž kontaktního zateplení vnějších podhledů lepením a mechanickým kotvením desek z minerální vlny s podélnou orientací do betonu a zdiva tl přes 80 do 120 mm</t>
  </si>
  <si>
    <t>802815060</t>
  </si>
  <si>
    <t>63142026</t>
  </si>
  <si>
    <t>deska tepelně izolační minerální kontaktních fasád podélné vlákno λ=0,035-0,036 tl 120mm</t>
  </si>
  <si>
    <t>156704134</t>
  </si>
  <si>
    <t>197,908*1,05 'Přepočtené koeficientem množství</t>
  </si>
  <si>
    <t>621251105</t>
  </si>
  <si>
    <t>Příplatek k cenám kontaktního zateplení podhledů za zápustnou montáž a použití tepelněizolačních zátek z minerální vlny</t>
  </si>
  <si>
    <t>-1488787556</t>
  </si>
  <si>
    <t>621335201</t>
  </si>
  <si>
    <t>Oprava cementové škrábané omítky vnějších podhledů v rozsahu do 10 %</t>
  </si>
  <si>
    <t>-112488375</t>
  </si>
  <si>
    <t>(3,65+1,35*2)*0,15 "čelo a bok stříšky</t>
  </si>
  <si>
    <t>621531012</t>
  </si>
  <si>
    <t>Tenkovrstvá silikonová zatíraná omítka zrnitost 1,5 mm vnějších podhledů</t>
  </si>
  <si>
    <t>-781333978</t>
  </si>
  <si>
    <t>622131121</t>
  </si>
  <si>
    <t>Penetrační nátěr vnějších stěn nanášený ručně</t>
  </si>
  <si>
    <t>822750053</t>
  </si>
  <si>
    <t>zateplení polystyrén</t>
  </si>
  <si>
    <t>5,145 "sokl strojovny</t>
  </si>
  <si>
    <t>99,351 "sokl a strojovna</t>
  </si>
  <si>
    <t>596,66 "fasáda, sokl lodžie</t>
  </si>
  <si>
    <t>12,008 "zateplení nad soklem</t>
  </si>
  <si>
    <t>24,12 "čelo lodžie</t>
  </si>
  <si>
    <t>zateplení MW</t>
  </si>
  <si>
    <t>478,586 "fasáda</t>
  </si>
  <si>
    <t>4,958 "nad soklem</t>
  </si>
  <si>
    <t>4,785 "čelo lodžie</t>
  </si>
  <si>
    <t>PIR desky</t>
  </si>
  <si>
    <t>8*3*0,75*0,25</t>
  </si>
  <si>
    <t>37</t>
  </si>
  <si>
    <t>622135011</t>
  </si>
  <si>
    <t>Vyrovnání podkladu vnějších stěn tmelem tl do 2 mm</t>
  </si>
  <si>
    <t>-135958968</t>
  </si>
  <si>
    <t>viz. penetrační nátěr vnějších stěn</t>
  </si>
  <si>
    <t>1230,113</t>
  </si>
  <si>
    <t>38</t>
  </si>
  <si>
    <t>622151021</t>
  </si>
  <si>
    <t>Penetrační akrylátový nátěr vnějších mozaikových tenkovrstvých omítek stěn</t>
  </si>
  <si>
    <t>-693915135</t>
  </si>
  <si>
    <t>sokl</t>
  </si>
  <si>
    <t>62,586</t>
  </si>
  <si>
    <t>39</t>
  </si>
  <si>
    <t>622151031</t>
  </si>
  <si>
    <t>Penetrační silikonový nátěr vnějších pastovitých tenkovrstvých omítek stěn</t>
  </si>
  <si>
    <t>-307671913</t>
  </si>
  <si>
    <t>36,765 "strojovna</t>
  </si>
  <si>
    <t>597,285 "fasáda, sokl lodžie</t>
  </si>
  <si>
    <t>40</t>
  </si>
  <si>
    <t>622211011</t>
  </si>
  <si>
    <t>Montáž kontaktního zateplení vnějších stěn lepením a mechanickým kotvením polystyrénových desek do betonu a zdiva tl přes 40 do 80 mm</t>
  </si>
  <si>
    <t>-1674933643</t>
  </si>
  <si>
    <t>zateplení (2) - sokl strojovny</t>
  </si>
  <si>
    <t>-0,75*0,3</t>
  </si>
  <si>
    <t>41</t>
  </si>
  <si>
    <t>28376442</t>
  </si>
  <si>
    <t>deska XPS hrana rovná a strukturovaný povrch 300kPA λ=0,035 tl 80mm</t>
  </si>
  <si>
    <t>-594835299</t>
  </si>
  <si>
    <t>5,145*1,1 'Přepočtené koeficientem množství</t>
  </si>
  <si>
    <t>42</t>
  </si>
  <si>
    <t>622211021</t>
  </si>
  <si>
    <t>Montáž kontaktního zateplení vnějších stěn lepením a mechanickým kotvením polystyrénových desek do betonu a zdiva tl přes 80 do 120 mm</t>
  </si>
  <si>
    <t>-1202555510</t>
  </si>
  <si>
    <t>zateplení (4) - sokl 0,3 pod terén</t>
  </si>
  <si>
    <t>21,5*1,1</t>
  </si>
  <si>
    <t>-7*0,85*0,55</t>
  </si>
  <si>
    <t>-1,0*0,8</t>
  </si>
  <si>
    <t>(11,35+1,9+7,15)*1,1</t>
  </si>
  <si>
    <t>-3*0,85*0,55</t>
  </si>
  <si>
    <t>(8,1+7,15)*1,7</t>
  </si>
  <si>
    <t>-(3,5+0,75)*0,6</t>
  </si>
  <si>
    <t>Mezisoučet</t>
  </si>
  <si>
    <t>zateplení (2) - stěny strojovny</t>
  </si>
  <si>
    <t>(4,75+4,2)*2*2,1</t>
  </si>
  <si>
    <t>-0,75*1,1</t>
  </si>
  <si>
    <t>43</t>
  </si>
  <si>
    <t>28376443</t>
  </si>
  <si>
    <t>deska XPS hrana rovná a strukturovaný povrch 300kPA λ=0,035 tl 100mm</t>
  </si>
  <si>
    <t>-1769370429</t>
  </si>
  <si>
    <t>62,586*1,1 'Přepočtené koeficientem množství</t>
  </si>
  <si>
    <t>44</t>
  </si>
  <si>
    <t>28376037</t>
  </si>
  <si>
    <t>deska EPS grafitová fasádní λ=0,032 tl 100mm</t>
  </si>
  <si>
    <t>210672921</t>
  </si>
  <si>
    <t>36,765*1,1 'Přepočtené koeficientem množství</t>
  </si>
  <si>
    <t>45</t>
  </si>
  <si>
    <t>622211031</t>
  </si>
  <si>
    <t>Montáž kontaktního zateplení vnějších stěn lepením a mechanickým kotvením polystyrénových desek do betonu a zdiva tl přes 120 do 160 mm</t>
  </si>
  <si>
    <t>-1379466137</t>
  </si>
  <si>
    <t>zateplení (1) - fasáda</t>
  </si>
  <si>
    <t>přední</t>
  </si>
  <si>
    <t>(6,375+11,57+4,77+7,35)*23,745</t>
  </si>
  <si>
    <t>odpočet oken a dveří</t>
  </si>
  <si>
    <t>-8*2*3,0*1,55</t>
  </si>
  <si>
    <t>-8*2*1,75*1,55</t>
  </si>
  <si>
    <t>-8*2*1,45*1,55</t>
  </si>
  <si>
    <t>-8*2,15*1,55</t>
  </si>
  <si>
    <t>-8*2,3*1,55</t>
  </si>
  <si>
    <t>dvorní</t>
  </si>
  <si>
    <t>3,11*23,745</t>
  </si>
  <si>
    <t>-8*1,15*1,55</t>
  </si>
  <si>
    <t>zateplení (6) - sokl lodžie</t>
  </si>
  <si>
    <t>8*2*(3,75+1,2*2-0,75)*0,25</t>
  </si>
  <si>
    <t>8*(3,75+0,16+1,2+0,9-0,75)*0,25</t>
  </si>
  <si>
    <t>2,5*0,25 "stříška vstupu</t>
  </si>
  <si>
    <t>46</t>
  </si>
  <si>
    <t>28376044</t>
  </si>
  <si>
    <t>deska EPS grafitová fasádní λ=0,032 tl 160mm</t>
  </si>
  <si>
    <t>-1763637880</t>
  </si>
  <si>
    <t>564,54*1,1 'Přepočtené koeficientem množství</t>
  </si>
  <si>
    <t>47</t>
  </si>
  <si>
    <t>28376447</t>
  </si>
  <si>
    <t>deska XPS hrana rovná a strukturovaný povrch 300kPA λ=0,035 tl 160mm</t>
  </si>
  <si>
    <t>1607382602</t>
  </si>
  <si>
    <t>32,745*1,1 'Přepočtené koeficientem množství</t>
  </si>
  <si>
    <t>48</t>
  </si>
  <si>
    <t>622211041</t>
  </si>
  <si>
    <t>Montáž kontaktního zateplení vnějších stěn lepením a mechanickým kotvením polystyrénových desek do betonu a zdiva tl přes 160 do 200 mm</t>
  </si>
  <si>
    <t>1902283106</t>
  </si>
  <si>
    <t>zateplení (3) - nad soklem</t>
  </si>
  <si>
    <t>(21,35+11,55+1,9+7,25-1,0-0,6)*0,28</t>
  </si>
  <si>
    <t>(8,2+7,25-0,95-0,4)*0,4</t>
  </si>
  <si>
    <t>odpočet MW (12)</t>
  </si>
  <si>
    <t>-(0,9+1,8+4,55+0,9)*0,28</t>
  </si>
  <si>
    <t>-(0,4+2,34+3,95)*0,4</t>
  </si>
  <si>
    <t>49</t>
  </si>
  <si>
    <t>28376048</t>
  </si>
  <si>
    <t>deska EPS grafitová fasádní λ=0,032 tl 200mm</t>
  </si>
  <si>
    <t>603430532</t>
  </si>
  <si>
    <t>12,008*1,15 'Přepočtené koeficientem množství</t>
  </si>
  <si>
    <t>50</t>
  </si>
  <si>
    <t>622212001</t>
  </si>
  <si>
    <t>Montáž kontaktního zateplení vnějšího ostění, nadpraží nebo parapetu hl. špalety do 200 mm lepením desek z polystyrenu tl do 40 mm</t>
  </si>
  <si>
    <t>1249386648</t>
  </si>
  <si>
    <t>zateplení ostění (10)</t>
  </si>
  <si>
    <t>sklepní okna</t>
  </si>
  <si>
    <t>14*(0,85+0,55*2)</t>
  </si>
  <si>
    <t>dveře</t>
  </si>
  <si>
    <t>4*0,8</t>
  </si>
  <si>
    <t>zateplení parapetu (8) - sklepní okna</t>
  </si>
  <si>
    <t>parapet strojovna</t>
  </si>
  <si>
    <t>0,85</t>
  </si>
  <si>
    <t>51</t>
  </si>
  <si>
    <t>28376438</t>
  </si>
  <si>
    <t>deska XPS hrana rovná a strukturovaný povrch 250kPa λ=0,032 tl 30mm</t>
  </si>
  <si>
    <t>1418906001</t>
  </si>
  <si>
    <t>43,25*0,3</t>
  </si>
  <si>
    <t>12,975*1,15 'Přepočtené koeficientem množství</t>
  </si>
  <si>
    <t>52</t>
  </si>
  <si>
    <t>622212051</t>
  </si>
  <si>
    <t>Montáž kontaktního zateplení vnějšího ostění, nadpraží nebo parapetu hl. špalety do 400 mm lepením desek z polystyrenu tl do 40 mm</t>
  </si>
  <si>
    <t>-2083314443</t>
  </si>
  <si>
    <t>zateplení (8)</t>
  </si>
  <si>
    <t>parapety oken</t>
  </si>
  <si>
    <t>8*2*1,75</t>
  </si>
  <si>
    <t>7*1,75</t>
  </si>
  <si>
    <t>53</t>
  </si>
  <si>
    <t>1637979187</t>
  </si>
  <si>
    <t>224,4*0,35</t>
  </si>
  <si>
    <t>78,54*1,1 'Přepočtené koeficientem množství</t>
  </si>
  <si>
    <t>54</t>
  </si>
  <si>
    <t>622212071</t>
  </si>
  <si>
    <t>Montáž kontaktního zateplení vnějšího ostění, nadpraží nebo parapetu hl. špalety do 400 mm lepením desek z polystyrenu tl do 120 mm</t>
  </si>
  <si>
    <t>-643303149</t>
  </si>
  <si>
    <t>zateplení (5) - čelo lodžie</t>
  </si>
  <si>
    <t>8*3,75</t>
  </si>
  <si>
    <t>8*2*3,15</t>
  </si>
  <si>
    <t>55</t>
  </si>
  <si>
    <t>-378890579</t>
  </si>
  <si>
    <t>80,4*0,3</t>
  </si>
  <si>
    <t>24,12*1,15 'Přepočtené koeficientem množství</t>
  </si>
  <si>
    <t>56</t>
  </si>
  <si>
    <t>622221031</t>
  </si>
  <si>
    <t>Montáž kontaktního zateplení vnějších stěn lepením a mechanickým kotvením TI z minerální vlny s podélnou orientací do zdiva a betonu tl přes 120 do 160 mm</t>
  </si>
  <si>
    <t>1202310524</t>
  </si>
  <si>
    <t>zateplení (11)</t>
  </si>
  <si>
    <t>přední fasáda</t>
  </si>
  <si>
    <t>(1,8+0,9)*23,745</t>
  </si>
  <si>
    <t>(4,11+1,0)*23,745</t>
  </si>
  <si>
    <t>0,9*23,745</t>
  </si>
  <si>
    <t>-8*0,7*1,55</t>
  </si>
  <si>
    <t>-7*1,75*1,55</t>
  </si>
  <si>
    <t>-1,0*1,0 "vstupní dveře</t>
  </si>
  <si>
    <t>8*(1,2*2+3,75)*2,3</t>
  </si>
  <si>
    <t>-8*(2,1*1,55+0,75*2,05)</t>
  </si>
  <si>
    <t>dvorní fasáda</t>
  </si>
  <si>
    <t>4,31*23,745</t>
  </si>
  <si>
    <t>(0,4+0,3)*23,745</t>
  </si>
  <si>
    <t>-2*1,1*0,75</t>
  </si>
  <si>
    <t>-7*1,45*1,55</t>
  </si>
  <si>
    <t>-0,95*1,0 "vstupní dveře</t>
  </si>
  <si>
    <t>8*(3,91+1,2+0,9)*2,3</t>
  </si>
  <si>
    <t>8*(3,75+1,2)*2,3</t>
  </si>
  <si>
    <t>57</t>
  </si>
  <si>
    <t>63142029</t>
  </si>
  <si>
    <t>deska tepelně izolační minerální kontaktních fasád podélné vlákno λ=0,035-0,036 tl 160mm</t>
  </si>
  <si>
    <t>2086306599</t>
  </si>
  <si>
    <t>478,586*1,1 'Přepočtené koeficientem množství</t>
  </si>
  <si>
    <t>58</t>
  </si>
  <si>
    <t>622221041</t>
  </si>
  <si>
    <t>Montáž kontaktního zateplení vnějších stěn lepením a mechanickým kotvením desek z minerální vlny s podélnou orientací do zdiva a betonu tl přes 160 do 200 mm</t>
  </si>
  <si>
    <t>-51517405</t>
  </si>
  <si>
    <t>zateplení (12) - nad soklem</t>
  </si>
  <si>
    <t>(0,9+1,8+4,55+0,9)*0,28</t>
  </si>
  <si>
    <t>(0,4+2,34+3,95)*0,4</t>
  </si>
  <si>
    <t>59</t>
  </si>
  <si>
    <t>63142031</t>
  </si>
  <si>
    <t>deska tepelně izolační minerální kontaktních fasád podélné vlákno λ=0,035-0,036 tl 200mm</t>
  </si>
  <si>
    <t>-1337514248</t>
  </si>
  <si>
    <t>4,958*1,15 'Přepočtené koeficientem množství</t>
  </si>
  <si>
    <t>60</t>
  </si>
  <si>
    <t>622222051</t>
  </si>
  <si>
    <t>Montáž kontaktního zateplení vnějšího ostění, nadpraží nebo parapetu hl. špalety do 400 mm lepením desek z minerální vlny tl do 40 mm</t>
  </si>
  <si>
    <t>-2062867191</t>
  </si>
  <si>
    <t>Ostění oken a balk. dveří</t>
  </si>
  <si>
    <t>8*3*(3,0+1,55*2)</t>
  </si>
  <si>
    <t>8*2*(1,75+1,55*2)</t>
  </si>
  <si>
    <t>7*(1,75+1,55*2)</t>
  </si>
  <si>
    <t>8*2*(1,45+1,55*2)</t>
  </si>
  <si>
    <t>8*(2,15+1,55*2)</t>
  </si>
  <si>
    <t>8*(1,15+1,55*2)</t>
  </si>
  <si>
    <t>2*(1,0+0,75*2)</t>
  </si>
  <si>
    <t>7*(1,45+1,55*2)</t>
  </si>
  <si>
    <t>8*3*(2,85+2,3*2)</t>
  </si>
  <si>
    <t>(1,0+1,25*2)</t>
  </si>
  <si>
    <t>(0,95+1,25*2)</t>
  </si>
  <si>
    <t>0,85+0,55*2 "okno</t>
  </si>
  <si>
    <t>0,95+1,5*2 "dveře</t>
  </si>
  <si>
    <t>61</t>
  </si>
  <si>
    <t>63142020</t>
  </si>
  <si>
    <t>deska tepelně izolační minerální kontaktních fasád podélné vlákno λ=0,035-0,036 tl 40mm</t>
  </si>
  <si>
    <t>1958819223</t>
  </si>
  <si>
    <t>635,25*0,3</t>
  </si>
  <si>
    <t>190,575*1,1 'Přepočtené koeficientem množství</t>
  </si>
  <si>
    <t>62</t>
  </si>
  <si>
    <t>622222071</t>
  </si>
  <si>
    <t>Montáž kontaktního zateplení vnějšího ostění, nadpraží nebo parapetu hl. špalety do 400 mm lepením desek z minerální vlny tl do 120 mm</t>
  </si>
  <si>
    <t>1461373302</t>
  </si>
  <si>
    <t>zateplení (13) - čelo lodžie</t>
  </si>
  <si>
    <t>3,75+7*0,6</t>
  </si>
  <si>
    <t>8*0,6</t>
  </si>
  <si>
    <t>8*0,4</t>
  </si>
  <si>
    <t>63</t>
  </si>
  <si>
    <t>404285093</t>
  </si>
  <si>
    <t>15,95*0,3</t>
  </si>
  <si>
    <t>4,785*1,15 'Přepočtené koeficientem množství</t>
  </si>
  <si>
    <t>64</t>
  </si>
  <si>
    <t>622231131</t>
  </si>
  <si>
    <t>Montáž kontaktního zateplení vnějších stěn lepením a mechanickým kotvením desek z fenolické pěny tl přes 120 do 160 mm</t>
  </si>
  <si>
    <t>-1735435343</t>
  </si>
  <si>
    <t>zateplení prahů balk. dveří (7)</t>
  </si>
  <si>
    <t>8*3*0,75*0,25*2</t>
  </si>
  <si>
    <t>65</t>
  </si>
  <si>
    <t>28376810.R</t>
  </si>
  <si>
    <t>deska fenolická tepelně izolační fasádní λ=0,021 tl 130mm</t>
  </si>
  <si>
    <t>1889100525</t>
  </si>
  <si>
    <t>9*1,15 'Přepočtené koeficientem množství</t>
  </si>
  <si>
    <t>66</t>
  </si>
  <si>
    <t>622251101</t>
  </si>
  <si>
    <t>Příplatek k cenám kontaktního zateplení vnějších stěn za zápustnou montáž a použití tepelněizolačních zátek z polystyrenu</t>
  </si>
  <si>
    <t>-1918279600</t>
  </si>
  <si>
    <t>98,883 "sokl a strojovna</t>
  </si>
  <si>
    <t>67</t>
  </si>
  <si>
    <t>622251105</t>
  </si>
  <si>
    <t>Příplatek k cenám kontaktního zateplení vnějších stěn za zápustnou montáž a použití tepelněizolačních zátek z minerální vlny</t>
  </si>
  <si>
    <t>1450241254</t>
  </si>
  <si>
    <t>451,279 "fasáda</t>
  </si>
  <si>
    <t>68</t>
  </si>
  <si>
    <t>622252001</t>
  </si>
  <si>
    <t>Montáž profilů kontaktního zateplení připevněných mechanicky</t>
  </si>
  <si>
    <t>-1516157748</t>
  </si>
  <si>
    <t>zakladací profil</t>
  </si>
  <si>
    <t>21,36-1,0+18,51+1,8+7,12+8,15-0,95</t>
  </si>
  <si>
    <t>69</t>
  </si>
  <si>
    <t>28342212</t>
  </si>
  <si>
    <t>profil zakládací PVC s výztužnou tkaninou pro izolant tl 140-180mm včetně okapnice</t>
  </si>
  <si>
    <t>2069855021</t>
  </si>
  <si>
    <t>54,99*1,05 'Přepočtené koeficientem množství</t>
  </si>
  <si>
    <t>70</t>
  </si>
  <si>
    <t>622252002</t>
  </si>
  <si>
    <t>Montáž profilů kontaktního zateplení lepených</t>
  </si>
  <si>
    <t>1250194523</t>
  </si>
  <si>
    <t>rohovník</t>
  </si>
  <si>
    <t>rohy objektu</t>
  </si>
  <si>
    <t>2*25,125</t>
  </si>
  <si>
    <t>3*8*2*2,55</t>
  </si>
  <si>
    <t>ostění</t>
  </si>
  <si>
    <t>2,05*4 "vstupní dveře</t>
  </si>
  <si>
    <t>15*0,55*2 "sklepní okna a okno strojovny</t>
  </si>
  <si>
    <t>10*8*1,55*2</t>
  </si>
  <si>
    <t>14*1,55*2</t>
  </si>
  <si>
    <t>0,75*2</t>
  </si>
  <si>
    <t>24*2,3*2</t>
  </si>
  <si>
    <t>1,5*2 "dveře strojovna</t>
  </si>
  <si>
    <t>okapní profil</t>
  </si>
  <si>
    <t>231,33 "okna</t>
  </si>
  <si>
    <t>24*0,75 "balk. dveře</t>
  </si>
  <si>
    <t>1,0+0,95*2 "dveře</t>
  </si>
  <si>
    <t>24*3,75 "lodžie</t>
  </si>
  <si>
    <t>omítkový profil</t>
  </si>
  <si>
    <t>nadpraží</t>
  </si>
  <si>
    <t>parepety</t>
  </si>
  <si>
    <t>dilatace</t>
  </si>
  <si>
    <t>2*24,825</t>
  </si>
  <si>
    <t>71</t>
  </si>
  <si>
    <t>63127464</t>
  </si>
  <si>
    <t>profil rohový Al s výztužnou tkaninou š 100/100mm</t>
  </si>
  <si>
    <t>-291992484</t>
  </si>
  <si>
    <t>603,65*1,1 'Přepočtené koeficientem množství</t>
  </si>
  <si>
    <t>72</t>
  </si>
  <si>
    <t>59051510.PP</t>
  </si>
  <si>
    <t>profil napojovací nadokenní PVC s okapnicí s výztužnou tkaninou protipožární</t>
  </si>
  <si>
    <t>1173178079</t>
  </si>
  <si>
    <t>342,23*1,1 'Přepočtené koeficientem množství</t>
  </si>
  <si>
    <t>73</t>
  </si>
  <si>
    <t>28342205</t>
  </si>
  <si>
    <t>profil napojovací okenní PVC s výztužnou tkaninou 6mm</t>
  </si>
  <si>
    <t>-1727848348</t>
  </si>
  <si>
    <t>683,23*1,1 'Přepočtené koeficientem množství</t>
  </si>
  <si>
    <t>74</t>
  </si>
  <si>
    <t>28341022</t>
  </si>
  <si>
    <t>profil napojovací parapetní PVC s výztužnou tkaninou</t>
  </si>
  <si>
    <t>1956629798</t>
  </si>
  <si>
    <t>231,33*1,1 'Přepočtené koeficientem množství</t>
  </si>
  <si>
    <t>75</t>
  </si>
  <si>
    <t>59051500</t>
  </si>
  <si>
    <t>profil dilatační stěnový/rohový PVC s výztužnou tkaninou</t>
  </si>
  <si>
    <t>1287433051</t>
  </si>
  <si>
    <t>49,65*1,1 'Přepočtené koeficientem množství</t>
  </si>
  <si>
    <t>76</t>
  </si>
  <si>
    <t>622335201</t>
  </si>
  <si>
    <t>Oprava cementové škrábané omítky vnějších stěn v rozsahu do 10 %</t>
  </si>
  <si>
    <t>-1627264924</t>
  </si>
  <si>
    <t>77</t>
  </si>
  <si>
    <t>622511112</t>
  </si>
  <si>
    <t>Tenkovrstvá akrylátová mozaiková střednězrnná omítka vnějších stěn</t>
  </si>
  <si>
    <t>-795034059</t>
  </si>
  <si>
    <t>78</t>
  </si>
  <si>
    <t>622531012</t>
  </si>
  <si>
    <t>Tenkovrstvá silikonová zatíraná omítka zrnitost 1,5 mm vnějších stěn</t>
  </si>
  <si>
    <t>55515004</t>
  </si>
  <si>
    <t>79</t>
  </si>
  <si>
    <t>623131121</t>
  </si>
  <si>
    <t>Penetrační nátěr vnějších pilířů nebo sloupů nanášený ručně</t>
  </si>
  <si>
    <t>1725052795</t>
  </si>
  <si>
    <t>629,35*0,13</t>
  </si>
  <si>
    <t>30,5*0,13</t>
  </si>
  <si>
    <t>nezateplované části</t>
  </si>
  <si>
    <t>16,975</t>
  </si>
  <si>
    <t>80</t>
  </si>
  <si>
    <t>623142001</t>
  </si>
  <si>
    <t>Sklovláknité pletivo vnějších pilířů nebo sloupů vtlačené do tmelu</t>
  </si>
  <si>
    <t>1924520071</t>
  </si>
  <si>
    <t>plocha fasády bez zateplení</t>
  </si>
  <si>
    <t>(1,65*2+0,35)*2,0 "pilíř</t>
  </si>
  <si>
    <t>(0,75+1,65)*0,6</t>
  </si>
  <si>
    <t>1,6*0,4</t>
  </si>
  <si>
    <t>1,8*0,9/2 "bok schodiště</t>
  </si>
  <si>
    <t>81</t>
  </si>
  <si>
    <t>623151021</t>
  </si>
  <si>
    <t>Penetrační akrylátový nátěr vnějších mozaikových tenkovrstvých omítek pilířů a sloupů</t>
  </si>
  <si>
    <t>1535614331</t>
  </si>
  <si>
    <t>14*(0,85+0,55*2)*0,25</t>
  </si>
  <si>
    <t>4*0,8*0,25</t>
  </si>
  <si>
    <t>82</t>
  </si>
  <si>
    <t>623151031</t>
  </si>
  <si>
    <t>Penetrační silikonový nátěr vnějších pastovitých tenkovrstvých omítek pilířů a sloupů</t>
  </si>
  <si>
    <t>-1248741826</t>
  </si>
  <si>
    <t>629,35*0,3</t>
  </si>
  <si>
    <t>83</t>
  </si>
  <si>
    <t>623511112</t>
  </si>
  <si>
    <t>Tenkovrstvá akrylátová mozaiková střednězrnná omítka vnějších pilířů nebo sloupů</t>
  </si>
  <si>
    <t>1175793657</t>
  </si>
  <si>
    <t>84</t>
  </si>
  <si>
    <t>623531012</t>
  </si>
  <si>
    <t>Tenkovrstvá silikonová zatíraná omítka zrnitost 1,5 mm vnějších pilířů nebo sloupů</t>
  </si>
  <si>
    <t>808920565</t>
  </si>
  <si>
    <t>85</t>
  </si>
  <si>
    <t>629135102</t>
  </si>
  <si>
    <t>Vyrovnávací vrstva pod klempířské prvky z MC š přes 150 do 300 mm</t>
  </si>
  <si>
    <t>-529842316</t>
  </si>
  <si>
    <t>pod vnější parapety</t>
  </si>
  <si>
    <t>0,79</t>
  </si>
  <si>
    <t>11,34</t>
  </si>
  <si>
    <t>219,2</t>
  </si>
  <si>
    <t>86</t>
  </si>
  <si>
    <t>629995101</t>
  </si>
  <si>
    <t>Očištění vnějších ploch tlakovou vodou</t>
  </si>
  <si>
    <t>778070247</t>
  </si>
  <si>
    <t>108</t>
  </si>
  <si>
    <t>87</t>
  </si>
  <si>
    <t>632450134</t>
  </si>
  <si>
    <t>Vyrovnávací cementový potěr tl přes 40 do 50 mm ze suchých směsí provedený v ploše</t>
  </si>
  <si>
    <t>93329585</t>
  </si>
  <si>
    <t>spádování stříšky vstupu pod novou krytinu</t>
  </si>
  <si>
    <t>88</t>
  </si>
  <si>
    <t>632452517</t>
  </si>
  <si>
    <t>Cementový rychletuhnoucí potěr ze suchých směsí tl přes 30 do 40 mm</t>
  </si>
  <si>
    <t>484909650</t>
  </si>
  <si>
    <t>podlaha lodžie</t>
  </si>
  <si>
    <t>16*3,75*1,2</t>
  </si>
  <si>
    <t>8*(3,75*1,2+0,9*0,16)</t>
  </si>
  <si>
    <t>89</t>
  </si>
  <si>
    <t>632459174</t>
  </si>
  <si>
    <t>Příplatek k potěrům tl přes 30 do 40 mm za plochu do 5 m2</t>
  </si>
  <si>
    <t>817572440</t>
  </si>
  <si>
    <t>90</t>
  </si>
  <si>
    <t>632481111.R00</t>
  </si>
  <si>
    <t>Vložka do potěru nebo mazaniny ze skelného pletiva</t>
  </si>
  <si>
    <t>-1139220167</t>
  </si>
  <si>
    <t>91</t>
  </si>
  <si>
    <t>632902221</t>
  </si>
  <si>
    <t>Příprava zatvrdlého povrchu betonových mazanin pro cementový potěr spojovacím můstkem</t>
  </si>
  <si>
    <t>113327859</t>
  </si>
  <si>
    <t>92</t>
  </si>
  <si>
    <t>637211134</t>
  </si>
  <si>
    <t>Okapový chodník z betonových dlaždic tl 50 mm do kameniva</t>
  </si>
  <si>
    <t>-1064943479</t>
  </si>
  <si>
    <t>Zpětná pokládka, do 15% nových dlaždic</t>
  </si>
  <si>
    <t>93</t>
  </si>
  <si>
    <t>637311122</t>
  </si>
  <si>
    <t>Okapový chodník z betonových chodníkových obrubníků stojatých lože beton</t>
  </si>
  <si>
    <t>990372247</t>
  </si>
  <si>
    <t>okapový chodník a dlažba vstupu</t>
  </si>
  <si>
    <t>7,05+1,8+12,35+21,75+1,0*2</t>
  </si>
  <si>
    <t>2,65+1,2+0,6+1,2+3,6</t>
  </si>
  <si>
    <t>94</t>
  </si>
  <si>
    <t>644941111</t>
  </si>
  <si>
    <t>Osazování ventilačních mřížek velikosti do 150 x 200 mm</t>
  </si>
  <si>
    <t>1737627841</t>
  </si>
  <si>
    <t>M1</t>
  </si>
  <si>
    <t>95</t>
  </si>
  <si>
    <t>55341422</t>
  </si>
  <si>
    <t xml:space="preserve">průvětrník bez klapek se sítí </t>
  </si>
  <si>
    <t>1171613469</t>
  </si>
  <si>
    <t>96</t>
  </si>
  <si>
    <t>644941121</t>
  </si>
  <si>
    <t>Montáž průchodky k větrací mřížce se zhotovením otvoru v tepelné izolaci</t>
  </si>
  <si>
    <t>-1713287997</t>
  </si>
  <si>
    <t>97</t>
  </si>
  <si>
    <t>42981649</t>
  </si>
  <si>
    <t>trouba pevná PVC D 100mm do 45°C</t>
  </si>
  <si>
    <t>955596573</t>
  </si>
  <si>
    <t>48*0,5 'Přepočtené koeficientem množství</t>
  </si>
  <si>
    <t>98</t>
  </si>
  <si>
    <t>941111122</t>
  </si>
  <si>
    <t>Montáž lešení řadového trubkového lehkého s podlahami zatížení do 200 kg/m2 š od 0,9 do 1,2 m v přes 10 do 25 m</t>
  </si>
  <si>
    <t>-828096924</t>
  </si>
  <si>
    <t>(22,56+13,97+3,0+6,94)*25,0</t>
  </si>
  <si>
    <t>(6,94+7,99)*25,0</t>
  </si>
  <si>
    <t>99</t>
  </si>
  <si>
    <t>941111222</t>
  </si>
  <si>
    <t>Příplatek k lešení řadovému trubkovému lehkému s podlahami do 200 kg/m2 š od 0,9 do 1,2 m v přes 10 do 25 m za každý den použití</t>
  </si>
  <si>
    <t>-1606037446</t>
  </si>
  <si>
    <t>1535*90 'Přepočtené koeficientem množství</t>
  </si>
  <si>
    <t>100</t>
  </si>
  <si>
    <t>941111322</t>
  </si>
  <si>
    <t>Odborná prohlídka lešení řadového trubkového lehkého s podlahami zatížení do 200 kg/m2 š od 0,6 do 1,5 m v do 25 m pl přes 500 do 2000 m2 zakrytého sítí</t>
  </si>
  <si>
    <t>1042532488</t>
  </si>
  <si>
    <t>101</t>
  </si>
  <si>
    <t>941111822</t>
  </si>
  <si>
    <t>Demontáž lešení řadového trubkového lehkého s podlahami zatížení do 200 kg/m2 š od 0,9 do 1,2 m v přes 10 do 25 m</t>
  </si>
  <si>
    <t>1502941000</t>
  </si>
  <si>
    <t>102</t>
  </si>
  <si>
    <t>944511111</t>
  </si>
  <si>
    <t>Montáž ochranné sítě z textilie z umělých vláken</t>
  </si>
  <si>
    <t>2063960257</t>
  </si>
  <si>
    <t>103</t>
  </si>
  <si>
    <t>944511211</t>
  </si>
  <si>
    <t>Příplatek k ochranné síti za každý den použití</t>
  </si>
  <si>
    <t>898146133</t>
  </si>
  <si>
    <t>104</t>
  </si>
  <si>
    <t>944511811</t>
  </si>
  <si>
    <t>Demontáž ochranné sítě z textilie z umělých vláken</t>
  </si>
  <si>
    <t>-1406676770</t>
  </si>
  <si>
    <t>105</t>
  </si>
  <si>
    <t>949511111</t>
  </si>
  <si>
    <t>Montáž podchodu u trubkových lešení š do 1,5 m</t>
  </si>
  <si>
    <t>416067323</t>
  </si>
  <si>
    <t>hlavní vstup</t>
  </si>
  <si>
    <t>1,5</t>
  </si>
  <si>
    <t>vedlejší vstup</t>
  </si>
  <si>
    <t>106</t>
  </si>
  <si>
    <t>949511211</t>
  </si>
  <si>
    <t>Příplatek k podchodu u trubkových lešení š do 1,5 m za každý den použití</t>
  </si>
  <si>
    <t>1995185149</t>
  </si>
  <si>
    <t>3*90 'Přepočtené koeficientem množství</t>
  </si>
  <si>
    <t>107</t>
  </si>
  <si>
    <t>949511811</t>
  </si>
  <si>
    <t>Demontáž podchodu u trubkových lešení š do 1,5 m</t>
  </si>
  <si>
    <t>376859572</t>
  </si>
  <si>
    <t>953961212</t>
  </si>
  <si>
    <t>Kotva chemickou patronou M 10 hl 90 mm do betonu, ŽB nebo kamene s vyvrtáním otvoru</t>
  </si>
  <si>
    <t>-636650934</t>
  </si>
  <si>
    <t>plechy rozšíření lodžií</t>
  </si>
  <si>
    <t>24*3*3</t>
  </si>
  <si>
    <t>109</t>
  </si>
  <si>
    <t>953961214</t>
  </si>
  <si>
    <t>Kotva chemickou patronou M 16 hl 125 mm do betonu, ŽB nebo kamene s vyvrtáním otvoru</t>
  </si>
  <si>
    <t>-60394944</t>
  </si>
  <si>
    <t>L profil rozšíření lodžie</t>
  </si>
  <si>
    <t>9*3,75*3/0,5*2</t>
  </si>
  <si>
    <t>110</t>
  </si>
  <si>
    <t>953965115</t>
  </si>
  <si>
    <t>Kotevní šroub pro chemické kotvy M 10 dl 130 mm</t>
  </si>
  <si>
    <t>-1585288020</t>
  </si>
  <si>
    <t>111</t>
  </si>
  <si>
    <t>953965132</t>
  </si>
  <si>
    <t>Kotevní šroub pro chemické kotvy M 16 dl 260 mm</t>
  </si>
  <si>
    <t>1064330074</t>
  </si>
  <si>
    <t>112</t>
  </si>
  <si>
    <t>976082139.R00</t>
  </si>
  <si>
    <t>Demontáž a zpětná montáž na nové kotvení do KZS drobných objektů na fasádě (číslo popisné, konzoly antén apod.)</t>
  </si>
  <si>
    <t>254793211</t>
  </si>
  <si>
    <t>113</t>
  </si>
  <si>
    <t>977151122</t>
  </si>
  <si>
    <t>Jádrové vrty diamantovými korunkami do stavebních materiálů D přes 120 do 130 mm</t>
  </si>
  <si>
    <t>711247173</t>
  </si>
  <si>
    <t>OK1</t>
  </si>
  <si>
    <t>34*0,15</t>
  </si>
  <si>
    <t>114</t>
  </si>
  <si>
    <t>977151124</t>
  </si>
  <si>
    <t>Jádrové vrty diamantovými korunkami do stavebních materiálů D přes 150 do 180 mm</t>
  </si>
  <si>
    <t>138785496</t>
  </si>
  <si>
    <t>OK2</t>
  </si>
  <si>
    <t>10*0,15</t>
  </si>
  <si>
    <t>998</t>
  </si>
  <si>
    <t>Přesun hmot</t>
  </si>
  <si>
    <t>115</t>
  </si>
  <si>
    <t>998011004</t>
  </si>
  <si>
    <t>Přesun hmot pro budovy zděné v přes 24 do 36 m</t>
  </si>
  <si>
    <t>-119156652</t>
  </si>
  <si>
    <t>711</t>
  </si>
  <si>
    <t>Izolace proti vodě, vlhkosti a plynům</t>
  </si>
  <si>
    <t>116</t>
  </si>
  <si>
    <t>711112051</t>
  </si>
  <si>
    <t>Provedení izolace proti zemní vlhkosti svislé za studena 2x nátěr tekutou elastickou hydroizolací</t>
  </si>
  <si>
    <t>-802511215</t>
  </si>
  <si>
    <t>sokl 300 mm pod a 300 mm nad terén</t>
  </si>
  <si>
    <t>21,5*0,6</t>
  </si>
  <si>
    <t>(11,35+1,9+7,15)*0,6</t>
  </si>
  <si>
    <t>(8,1+7,15)*0,6</t>
  </si>
  <si>
    <t>117</t>
  </si>
  <si>
    <t>11163001</t>
  </si>
  <si>
    <t>stěrka hydroizolační asfaltová dvousložková do spodní stavby</t>
  </si>
  <si>
    <t>kg</t>
  </si>
  <si>
    <t>-423179368</t>
  </si>
  <si>
    <t>34,29*1,5 'Přepočtené koeficientem množství</t>
  </si>
  <si>
    <t>118</t>
  </si>
  <si>
    <t>711161222</t>
  </si>
  <si>
    <t>Izolace proti zemní vlhkosti nopovou fólií s textilií svislá, výška nopu 8,0 mm, tl do 0,6 mm</t>
  </si>
  <si>
    <t>23335825</t>
  </si>
  <si>
    <t>(7,15+1,8+11,15+20,85)*1,0</t>
  </si>
  <si>
    <t>(2,45+1,9+0,8+1,65+4,0)*1,0</t>
  </si>
  <si>
    <t>3,8*1,0 "vstup</t>
  </si>
  <si>
    <t>119</t>
  </si>
  <si>
    <t>711161383</t>
  </si>
  <si>
    <t>Izolace proti zemní vlhkosti nopovou fólií ukončení horní lištou</t>
  </si>
  <si>
    <t>-1777534133</t>
  </si>
  <si>
    <t>7,15+1,8+11,15+20,85</t>
  </si>
  <si>
    <t>2,45+1,9+0,8+1,65+4,0</t>
  </si>
  <si>
    <t>3,8 "vstup</t>
  </si>
  <si>
    <t>120</t>
  </si>
  <si>
    <t>998711103</t>
  </si>
  <si>
    <t>Přesun hmot tonážní pro izolace proti vodě, vlhkosti a plynům v objektech v přes 12 do 60 m</t>
  </si>
  <si>
    <t>-240023679</t>
  </si>
  <si>
    <t>121</t>
  </si>
  <si>
    <t>712363115</t>
  </si>
  <si>
    <t>Provedení povlakové krytiny střech do 10° zaizolování prostupů kruhového průřezu D do 300 mm</t>
  </si>
  <si>
    <t>-1833887915</t>
  </si>
  <si>
    <t>122</t>
  </si>
  <si>
    <t>28342026</t>
  </si>
  <si>
    <t>manžeta těsnící pro prostupy hydroizolací z PVC otevřená kruhová vnitřní průměr 90-114</t>
  </si>
  <si>
    <t>2108538667</t>
  </si>
  <si>
    <t>123</t>
  </si>
  <si>
    <t>28342028</t>
  </si>
  <si>
    <t>manžeta těsnící pro prostupy hydroizolací z PVC otevřená kruhová vnitřní průměr 200</t>
  </si>
  <si>
    <t>1072882891</t>
  </si>
  <si>
    <t>124</t>
  </si>
  <si>
    <t>712363352</t>
  </si>
  <si>
    <t>Povlakové krytiny střech do 10° z tvarovaných poplastovaných lišt délky 2 m koutová lišta vnitřní rš 100 mm</t>
  </si>
  <si>
    <t>-1111474995</t>
  </si>
  <si>
    <t>S3 - atika</t>
  </si>
  <si>
    <t>(10,55+6,64)*2</t>
  </si>
  <si>
    <t>(20,36+10,55)*2</t>
  </si>
  <si>
    <t>svisle na kce</t>
  </si>
  <si>
    <t>(4,75+4,2)*2</t>
  </si>
  <si>
    <t>5*4*1,1</t>
  </si>
  <si>
    <t>1,1*3</t>
  </si>
  <si>
    <t>125</t>
  </si>
  <si>
    <t>712363353</t>
  </si>
  <si>
    <t>Povlakové krytiny střech do 10° z tvarovaných poplastovaných lišt délky 2 m koutová lišta vnější rš 100 mm</t>
  </si>
  <si>
    <t>-705354282</t>
  </si>
  <si>
    <t>126</t>
  </si>
  <si>
    <t>712363356</t>
  </si>
  <si>
    <t>Povlakové krytiny střech do 10° z tvarovaných poplastovaných lišt délky 2 m okapnice široká rš 200 mm</t>
  </si>
  <si>
    <t>1810877236</t>
  </si>
  <si>
    <t>K18</t>
  </si>
  <si>
    <t>4,75</t>
  </si>
  <si>
    <t>127</t>
  </si>
  <si>
    <t>712363358</t>
  </si>
  <si>
    <t>Povlakové krytiny střech do 10° z tvarovaných poplastovaných lišt délky 2 m závětrná lišta rš 250 mm</t>
  </si>
  <si>
    <t>1355354167</t>
  </si>
  <si>
    <t>K11</t>
  </si>
  <si>
    <t>4,12*2</t>
  </si>
  <si>
    <t>K12</t>
  </si>
  <si>
    <t>1,8</t>
  </si>
  <si>
    <t>K13</t>
  </si>
  <si>
    <t>4,59</t>
  </si>
  <si>
    <t>K14</t>
  </si>
  <si>
    <t>7,02*2</t>
  </si>
  <si>
    <t>K15</t>
  </si>
  <si>
    <t>8,06</t>
  </si>
  <si>
    <t>K16</t>
  </si>
  <si>
    <t>11,47</t>
  </si>
  <si>
    <t>K17</t>
  </si>
  <si>
    <t>21,33</t>
  </si>
  <si>
    <t>128</t>
  </si>
  <si>
    <t>712363426</t>
  </si>
  <si>
    <t>Provedení povlak krytiny mechanicky kotvenou fólií do betonu TI tl do 100 mm rohové pole, budova v přes 18 m</t>
  </si>
  <si>
    <t>-329908326</t>
  </si>
  <si>
    <t>S3 - plocha střechy Broof (t3)</t>
  </si>
  <si>
    <t>129</t>
  </si>
  <si>
    <t>28322012</t>
  </si>
  <si>
    <t>fólie hydroizolační střešní mPVC mechanicky kotvená šedá tl 1,5mm</t>
  </si>
  <si>
    <t>-117351380</t>
  </si>
  <si>
    <t>323,61*1,1655 'Přepočtené koeficientem množství</t>
  </si>
  <si>
    <t>130</t>
  </si>
  <si>
    <t>712363626</t>
  </si>
  <si>
    <t>Provedení povlak krytiny mechanicky kotvenou fólií do betonu TI tl přes 240 mm rohové pole, budova v přes 18 m</t>
  </si>
  <si>
    <t>-714539348</t>
  </si>
  <si>
    <t>S9 - střecha strojovny Broof (t3)</t>
  </si>
  <si>
    <t>4,75*4,2</t>
  </si>
  <si>
    <t>131</t>
  </si>
  <si>
    <t>665162785</t>
  </si>
  <si>
    <t>19,95*1,1655 'Přepočtené koeficientem množství</t>
  </si>
  <si>
    <t>132</t>
  </si>
  <si>
    <t>712391171</t>
  </si>
  <si>
    <t>Provedení povlakové krytiny střech do 10° podkladní textilní vrstvy</t>
  </si>
  <si>
    <t>-1115940661</t>
  </si>
  <si>
    <t>S3 - Broof (t3)</t>
  </si>
  <si>
    <t>323,61</t>
  </si>
  <si>
    <t>S9 - střecha strojovny</t>
  </si>
  <si>
    <t>133</t>
  </si>
  <si>
    <t>6931108.SV</t>
  </si>
  <si>
    <t>sklovláknitý vlies 120 g/m2</t>
  </si>
  <si>
    <t>-2011685991</t>
  </si>
  <si>
    <t>134</t>
  </si>
  <si>
    <t>69311081</t>
  </si>
  <si>
    <t>geotextilie netkaná separační, ochranná, filtrační, drenážní PES 300g/m2</t>
  </si>
  <si>
    <t>-1539221438</t>
  </si>
  <si>
    <t>135</t>
  </si>
  <si>
    <t>-1602792960</t>
  </si>
  <si>
    <t>713</t>
  </si>
  <si>
    <t>Izolace tepelné</t>
  </si>
  <si>
    <t>136</t>
  </si>
  <si>
    <t>713131241</t>
  </si>
  <si>
    <t>Montáž izolace tepelné stěn lepením celoplošně v kombinaci s mechanickým kotvením rohoží, pásů, dílců, desek tl do 100mm</t>
  </si>
  <si>
    <t>1703682705</t>
  </si>
  <si>
    <t>Kooltherm tl. 30 mm pod žaluziové boxy</t>
  </si>
  <si>
    <t>Ž1</t>
  </si>
  <si>
    <t>5*2,96*0,3</t>
  </si>
  <si>
    <t>Ž2</t>
  </si>
  <si>
    <t>2,11*0,3</t>
  </si>
  <si>
    <t>Ž3</t>
  </si>
  <si>
    <t>1,41*0,3</t>
  </si>
  <si>
    <t>137</t>
  </si>
  <si>
    <t>28376801</t>
  </si>
  <si>
    <t>deska fenolická tepelně izolační fasádní λ=0,021 tl 30mm</t>
  </si>
  <si>
    <t>-487111715</t>
  </si>
  <si>
    <t>5,496*1,15 'Přepočtené koeficientem množství</t>
  </si>
  <si>
    <t>138</t>
  </si>
  <si>
    <t>713141131</t>
  </si>
  <si>
    <t>Montáž izolace tepelné střech plochých lepené za studena plně 1 vrstva rohoží, pásů, dílců, desek</t>
  </si>
  <si>
    <t>-1376599510</t>
  </si>
  <si>
    <t>zateplení (17) - podlaha lodžie</t>
  </si>
  <si>
    <t>16*3,75*0,5</t>
  </si>
  <si>
    <t>8*3,91*0,5</t>
  </si>
  <si>
    <t>139</t>
  </si>
  <si>
    <t>2053260193</t>
  </si>
  <si>
    <t>45,64*1,1 'Přepočtené koeficientem množství</t>
  </si>
  <si>
    <t>140</t>
  </si>
  <si>
    <t>713141132</t>
  </si>
  <si>
    <t>Montáž izolace tepelné střech plochých lepené za studena plně 2 vrstvy rohoží, pásů, dílců, desek</t>
  </si>
  <si>
    <t>574849396</t>
  </si>
  <si>
    <t>zateplení (15) - střecha strojovny</t>
  </si>
  <si>
    <t>141</t>
  </si>
  <si>
    <t>28372309</t>
  </si>
  <si>
    <t>deska EPS 100 pro konstrukce s běžným zatížením λ=0,037 tl 100mm</t>
  </si>
  <si>
    <t>1256695214</t>
  </si>
  <si>
    <t>19,95*2,1 'Přepočtené koeficientem množství</t>
  </si>
  <si>
    <t>142</t>
  </si>
  <si>
    <t>713141331</t>
  </si>
  <si>
    <t>Montáž izolace tepelné střech plochých lepené za studena zplna, spádová vrstva</t>
  </si>
  <si>
    <t>-1929551443</t>
  </si>
  <si>
    <t>S3 - spádové klíny v 15% plochy střechy</t>
  </si>
  <si>
    <t>323,61*0,15</t>
  </si>
  <si>
    <t>143</t>
  </si>
  <si>
    <t>28376141</t>
  </si>
  <si>
    <t>klín izolační spád do 5% EPS 100</t>
  </si>
  <si>
    <t>-245531629</t>
  </si>
  <si>
    <t>48,542*0,1*1,15</t>
  </si>
  <si>
    <t>144</t>
  </si>
  <si>
    <t>713141351</t>
  </si>
  <si>
    <t>Montáž spádové izolace na zhlaví atiky š do 500 mm lepené za studena zplna</t>
  </si>
  <si>
    <t>-1285060555</t>
  </si>
  <si>
    <t>atika strojovny</t>
  </si>
  <si>
    <t>145</t>
  </si>
  <si>
    <t>28372070</t>
  </si>
  <si>
    <t>deska spádová konstrukční z XPS 40-20</t>
  </si>
  <si>
    <t>1963103548</t>
  </si>
  <si>
    <t>17,9*0,35</t>
  </si>
  <si>
    <t>6,265*1,1 'Přepočtené koeficientem množství</t>
  </si>
  <si>
    <t>146</t>
  </si>
  <si>
    <t>998713204</t>
  </si>
  <si>
    <t>Přesun hmot procentní pro izolace tepelné v objektech v přes 24 do 36 m</t>
  </si>
  <si>
    <t>236268939</t>
  </si>
  <si>
    <t>721</t>
  </si>
  <si>
    <t>Zdravotechnika - vnitřní kanalizace</t>
  </si>
  <si>
    <t>147</t>
  </si>
  <si>
    <t>721210823</t>
  </si>
  <si>
    <t>Demontáž vpustí střešních DN 125</t>
  </si>
  <si>
    <t>-526226631</t>
  </si>
  <si>
    <t>VP1</t>
  </si>
  <si>
    <t>148</t>
  </si>
  <si>
    <t>721239114</t>
  </si>
  <si>
    <t>Montáž střešního vtoku svislý odtok do DN 160 ostatní typ</t>
  </si>
  <si>
    <t>-1569818297</t>
  </si>
  <si>
    <t>149</t>
  </si>
  <si>
    <t>56231113</t>
  </si>
  <si>
    <t>vtok střešní svislý s pevnou přírubou pro PVC-P hydroizolaci plochých pochůzných střech DN 75/110/125/160</t>
  </si>
  <si>
    <t>758357300</t>
  </si>
  <si>
    <t>150</t>
  </si>
  <si>
    <t>721279153</t>
  </si>
  <si>
    <t>Montáž hlavice ventilační polypropylen PP DN 110 ostatní typ</t>
  </si>
  <si>
    <t>1209476050</t>
  </si>
  <si>
    <t>151</t>
  </si>
  <si>
    <t>56231222.TWO</t>
  </si>
  <si>
    <t>souprava ventilační střešní PP DN 110 s manžetou PVC-P</t>
  </si>
  <si>
    <t>-1769231279</t>
  </si>
  <si>
    <t>152</t>
  </si>
  <si>
    <t>5623122.TUR</t>
  </si>
  <si>
    <t>turbína ventilační střešní PP DN 160 s manžetou PVC-P</t>
  </si>
  <si>
    <t>-1667334664</t>
  </si>
  <si>
    <t>153</t>
  </si>
  <si>
    <t>998721204</t>
  </si>
  <si>
    <t>Přesun hmot procentní pro vnitřní kanalizaci v objektech v přes 24 do 36 m</t>
  </si>
  <si>
    <t>-974217666</t>
  </si>
  <si>
    <t>154</t>
  </si>
  <si>
    <t>Montáž svítidel, prodloužení přívodu, nová svítidla LED - suterén a fasáda</t>
  </si>
  <si>
    <t>-221155338</t>
  </si>
  <si>
    <t>155</t>
  </si>
  <si>
    <t>741374855.R00</t>
  </si>
  <si>
    <t>Příprava elektroinstalace pro zapojení motoru ovládání venkovních žaluzií</t>
  </si>
  <si>
    <t>1471186800</t>
  </si>
  <si>
    <t>156</t>
  </si>
  <si>
    <t>741420001.R00</t>
  </si>
  <si>
    <t>Nové vedení hromosvodu na fasádě a střeše, nové podpěry a kotvení, revize</t>
  </si>
  <si>
    <t>1298354639</t>
  </si>
  <si>
    <t>157</t>
  </si>
  <si>
    <t>998741204</t>
  </si>
  <si>
    <t>Přesun hmot procentní pro silnoproud v objektech v přes 24 do 36 m</t>
  </si>
  <si>
    <t>-1614279328</t>
  </si>
  <si>
    <t>742</t>
  </si>
  <si>
    <t>Elektroinstalace - slaboproud</t>
  </si>
  <si>
    <t>158</t>
  </si>
  <si>
    <t>742310004.R00</t>
  </si>
  <si>
    <t>Demontáž, zpětná montáž zvonkové tablo, přemístění o tl. zateplení</t>
  </si>
  <si>
    <t>532089111</t>
  </si>
  <si>
    <t>762</t>
  </si>
  <si>
    <t>Konstrukce tesařské</t>
  </si>
  <si>
    <t>159</t>
  </si>
  <si>
    <t>762083122</t>
  </si>
  <si>
    <t>Impregnace řeziva proti dřevokaznému hmyzu, houbám a plísním máčením třída ohrožení 3 a 4</t>
  </si>
  <si>
    <t>146950416</t>
  </si>
  <si>
    <t>160</t>
  </si>
  <si>
    <t>762332122</t>
  </si>
  <si>
    <t>Montáž vázaných kcí krovů pravidelných pomocí ocelových spojek z hraněného řeziva pl přes 120 do 224 cm2</t>
  </si>
  <si>
    <t>885510967</t>
  </si>
  <si>
    <t>161</t>
  </si>
  <si>
    <t>60512132</t>
  </si>
  <si>
    <t>hranol stavební řezivo průřezu do 224cm2 přes dl 8m</t>
  </si>
  <si>
    <t>1731978484</t>
  </si>
  <si>
    <t>17,9*0,1*0,16*1,1</t>
  </si>
  <si>
    <t>162</t>
  </si>
  <si>
    <t>762361332</t>
  </si>
  <si>
    <t>Konstrukční a vyrovnávací vrstva pod klempířské prvky (atiky) z vodovzdorné překližky tl 21 mm</t>
  </si>
  <si>
    <t>963317239</t>
  </si>
  <si>
    <t>17,9*0,4</t>
  </si>
  <si>
    <t>7,16*1,1 'Přepočtené koeficientem množství</t>
  </si>
  <si>
    <t>163</t>
  </si>
  <si>
    <t>762395000</t>
  </si>
  <si>
    <t>Spojovací prostředky krovů, bednění, laťování, nadstřešních konstrukcí</t>
  </si>
  <si>
    <t>-1871704332</t>
  </si>
  <si>
    <t>0,315</t>
  </si>
  <si>
    <t>7,876*0,021</t>
  </si>
  <si>
    <t>164</t>
  </si>
  <si>
    <t>998762204</t>
  </si>
  <si>
    <t>Přesun hmot procentní pro kce tesařské v objektech v přes 24 do 36 m</t>
  </si>
  <si>
    <t>-1509074951</t>
  </si>
  <si>
    <t>165</t>
  </si>
  <si>
    <t>764111671</t>
  </si>
  <si>
    <t>Krytina železobetonových desek z Pz plechu s povrchovou úpravou</t>
  </si>
  <si>
    <t>-1285625137</t>
  </si>
  <si>
    <t>K19</t>
  </si>
  <si>
    <t>3,65*1,354</t>
  </si>
  <si>
    <t>166</t>
  </si>
  <si>
    <t>764215606</t>
  </si>
  <si>
    <t>Oplechování horních ploch a atik bez rohů z Pz plechu s povrch úpravou celoplošně lepené rš 500 mm</t>
  </si>
  <si>
    <t>741721159</t>
  </si>
  <si>
    <t>K10</t>
  </si>
  <si>
    <t>1,6</t>
  </si>
  <si>
    <t>167</t>
  </si>
  <si>
    <t>764216644</t>
  </si>
  <si>
    <t>Oplechování rovných parapetů celoplošně lepené z Pz s povrchovou úpravou rš 330 mm</t>
  </si>
  <si>
    <t>-69493533</t>
  </si>
  <si>
    <t>K1</t>
  </si>
  <si>
    <t>14*0,81</t>
  </si>
  <si>
    <t>168</t>
  </si>
  <si>
    <t>764216645</t>
  </si>
  <si>
    <t>Oplechování rovných parapetů celoplošně lepené z Pz s povrchovou úpravou rš 400 mm</t>
  </si>
  <si>
    <t>-894614539</t>
  </si>
  <si>
    <t>K2</t>
  </si>
  <si>
    <t>2*0,96</t>
  </si>
  <si>
    <t>K3</t>
  </si>
  <si>
    <t>8*1,11</t>
  </si>
  <si>
    <t>K4</t>
  </si>
  <si>
    <t>23*1,41</t>
  </si>
  <si>
    <t>K5</t>
  </si>
  <si>
    <t>23*1,71</t>
  </si>
  <si>
    <t>K6</t>
  </si>
  <si>
    <t>24*2,03</t>
  </si>
  <si>
    <t>K7</t>
  </si>
  <si>
    <t>8*2,11</t>
  </si>
  <si>
    <t>K8</t>
  </si>
  <si>
    <t>24*2,96</t>
  </si>
  <si>
    <t>169</t>
  </si>
  <si>
    <t>764306132</t>
  </si>
  <si>
    <t>Montáž ventilační turbíny na prejzové nebo vlnité krytině průměru do 350 mm</t>
  </si>
  <si>
    <t>-865747279</t>
  </si>
  <si>
    <t>zpětná montáž původních</t>
  </si>
  <si>
    <t>170</t>
  </si>
  <si>
    <t>764511602</t>
  </si>
  <si>
    <t>Žlab podokapní půlkruhový z Pz s povrchovou úpravou rš 330 mm</t>
  </si>
  <si>
    <t>300773689</t>
  </si>
  <si>
    <t>K21</t>
  </si>
  <si>
    <t>3,65</t>
  </si>
  <si>
    <t>171</t>
  </si>
  <si>
    <t>764511642</t>
  </si>
  <si>
    <t>Kotlík oválný (trychtýřový) pro podokapní žlaby z Pz s povrchovou úpravou 330/100 mm</t>
  </si>
  <si>
    <t>1228686626</t>
  </si>
  <si>
    <t>K22</t>
  </si>
  <si>
    <t>172</t>
  </si>
  <si>
    <t>764518622</t>
  </si>
  <si>
    <t>Svody kruhové včetně objímek, kolen, odskoků z Pz s povrchovou úpravou průměru 100 mm</t>
  </si>
  <si>
    <t>1473993044</t>
  </si>
  <si>
    <t>K20, K23</t>
  </si>
  <si>
    <t>2,1</t>
  </si>
  <si>
    <t>173</t>
  </si>
  <si>
    <t>-1338912024</t>
  </si>
  <si>
    <t>766</t>
  </si>
  <si>
    <t>Konstrukce truhlářské</t>
  </si>
  <si>
    <t>174</t>
  </si>
  <si>
    <t>766629314</t>
  </si>
  <si>
    <t>Příplatek k montáži oken za izolaci pro zalomené ostění připojovací spára do 15 mm se spárou zalomení do 10 mm</t>
  </si>
  <si>
    <t>-1542728097</t>
  </si>
  <si>
    <t>(1,0+2,05)*2</t>
  </si>
  <si>
    <t>D1 - dveře strojovny</t>
  </si>
  <si>
    <t>175</t>
  </si>
  <si>
    <t>998766204</t>
  </si>
  <si>
    <t>Přesun hmot procentní pro kce truhlářské v objektech v přes 24 do 36 m</t>
  </si>
  <si>
    <t>2004339341</t>
  </si>
  <si>
    <t>176</t>
  </si>
  <si>
    <t>767163223</t>
  </si>
  <si>
    <t>Montáž přímého kovového zábradlí do betonu konstrukce na lodžii nebo francouzském okně v exteriéru</t>
  </si>
  <si>
    <t>-830559537</t>
  </si>
  <si>
    <t>Z2</t>
  </si>
  <si>
    <t>8*3,43</t>
  </si>
  <si>
    <t>Z3</t>
  </si>
  <si>
    <t>8*3,54</t>
  </si>
  <si>
    <t>Z4</t>
  </si>
  <si>
    <t>8*3,59</t>
  </si>
  <si>
    <t>177</t>
  </si>
  <si>
    <t>55342107</t>
  </si>
  <si>
    <t>zábradlí hliníkové, 4x1,1m, výplň 4x bezpečnostní lepené sklo connex 33.1 - mléčná nebo čirá folie, povrchová úprava komaxit</t>
  </si>
  <si>
    <t>-1078782675</t>
  </si>
  <si>
    <t>178</t>
  </si>
  <si>
    <t>767223222</t>
  </si>
  <si>
    <t>Montáž přímého kovového zábradlí do betonu konstrukce na schodišti v exteriéru</t>
  </si>
  <si>
    <t>738518086</t>
  </si>
  <si>
    <t>Z1</t>
  </si>
  <si>
    <t>2,05</t>
  </si>
  <si>
    <t>179</t>
  </si>
  <si>
    <t>55342281</t>
  </si>
  <si>
    <t>zábradlí s prutovou výplní, horní kotvení, kulatý sloupek</t>
  </si>
  <si>
    <t>1824601503</t>
  </si>
  <si>
    <t>180</t>
  </si>
  <si>
    <t>767640111</t>
  </si>
  <si>
    <t>Montáž dveří ocelových nebo hliníkových vchodových jednokřídlových bez nadsvětlíku</t>
  </si>
  <si>
    <t>1360028762</t>
  </si>
  <si>
    <t>D1</t>
  </si>
  <si>
    <t>181</t>
  </si>
  <si>
    <t>55341331</t>
  </si>
  <si>
    <t>dveře jednokřídlé Al prosklené nebo plné max rozměru otvoru 2,42m2</t>
  </si>
  <si>
    <t>487421312</t>
  </si>
  <si>
    <t>182</t>
  </si>
  <si>
    <t>767646412</t>
  </si>
  <si>
    <t>Montáž revizních dveří a dvířek jednokřídlových s rámem plochy přes 0,5 do 1 m2</t>
  </si>
  <si>
    <t>919585535</t>
  </si>
  <si>
    <t>dvířka listovních schránek polykarbonát v AL rámu</t>
  </si>
  <si>
    <t>interiér a exteriér</t>
  </si>
  <si>
    <t>2*1,15*0,6</t>
  </si>
  <si>
    <t>183</t>
  </si>
  <si>
    <t>5534332.D</t>
  </si>
  <si>
    <t>dvířka listovních schránek, AL rám, polykarbonátová výplň</t>
  </si>
  <si>
    <t>939389814</t>
  </si>
  <si>
    <t>184</t>
  </si>
  <si>
    <t>767662110</t>
  </si>
  <si>
    <t>Montáž mříží pevných šroubovaných</t>
  </si>
  <si>
    <t>1477302584</t>
  </si>
  <si>
    <t>MŘ1</t>
  </si>
  <si>
    <t>14*0,85*0,55</t>
  </si>
  <si>
    <t>185</t>
  </si>
  <si>
    <t>54912001</t>
  </si>
  <si>
    <t>mříž pro stavební otvory pevná</t>
  </si>
  <si>
    <t>414976281</t>
  </si>
  <si>
    <t>186</t>
  </si>
  <si>
    <t>767821117</t>
  </si>
  <si>
    <t>Montáž sestavy poštovních schránek zazděných do 24 kusů</t>
  </si>
  <si>
    <t>72863071</t>
  </si>
  <si>
    <t>187</t>
  </si>
  <si>
    <t>55348225</t>
  </si>
  <si>
    <t>schránka listovní ležatá se sklapkou 300x110x385mm</t>
  </si>
  <si>
    <t>-2092455440</t>
  </si>
  <si>
    <t>188</t>
  </si>
  <si>
    <t>76788119.ZS</t>
  </si>
  <si>
    <t>Záchytný a zádržný systém proti pádu z výšky a do hloubky kompletní provedení, tahové zkoušky, revize</t>
  </si>
  <si>
    <t>874480767</t>
  </si>
  <si>
    <t>189</t>
  </si>
  <si>
    <t>767995116</t>
  </si>
  <si>
    <t>Montáž atypických zámečnických konstrukcí hmotnosti přes 100 do 250 kg</t>
  </si>
  <si>
    <t>-1204387403</t>
  </si>
  <si>
    <t>L profil rozšíření lodžie - 130x130x10</t>
  </si>
  <si>
    <t>9*3,75*3*20,0</t>
  </si>
  <si>
    <t>plechy 300x100x6  - 4,767kg/m</t>
  </si>
  <si>
    <t>9*3*3*0,3*4,767</t>
  </si>
  <si>
    <t>190</t>
  </si>
  <si>
    <t>13431008</t>
  </si>
  <si>
    <t>úhelník ocelový rovnostranný jakost S355J2 (11 503) 160x160x14mm</t>
  </si>
  <si>
    <t>-144357687</t>
  </si>
  <si>
    <t>2150*0,001 'Přepočtené koeficientem množství</t>
  </si>
  <si>
    <t>191</t>
  </si>
  <si>
    <t>-1939786537</t>
  </si>
  <si>
    <t>192</t>
  </si>
  <si>
    <t>771121011</t>
  </si>
  <si>
    <t>Nátěr penetrační na podlahu</t>
  </si>
  <si>
    <t>-1749684303</t>
  </si>
  <si>
    <t>S8 - podlaha lodžie</t>
  </si>
  <si>
    <t>podesta vedlejšího vstupu</t>
  </si>
  <si>
    <t>3,5*1,6</t>
  </si>
  <si>
    <t>schodiště</t>
  </si>
  <si>
    <t>8,033</t>
  </si>
  <si>
    <t>193</t>
  </si>
  <si>
    <t>771121026</t>
  </si>
  <si>
    <t>Odstranění zbytků lepidla z podkladu před pokládkou dlažby broušením</t>
  </si>
  <si>
    <t>656842096</t>
  </si>
  <si>
    <t>194</t>
  </si>
  <si>
    <t>771121036</t>
  </si>
  <si>
    <t>Odstranění zbytků lepidla z podkladu před pokládkou dlažby na schodišťových stupních broušením</t>
  </si>
  <si>
    <t>247424561</t>
  </si>
  <si>
    <t>5*3,5*(0,142+0,317)</t>
  </si>
  <si>
    <t>195</t>
  </si>
  <si>
    <t>771161022</t>
  </si>
  <si>
    <t>Montáž profilu pro schodové hrany nebo ukončení dlažby</t>
  </si>
  <si>
    <t>-566945567</t>
  </si>
  <si>
    <t>3,5</t>
  </si>
  <si>
    <t>schody</t>
  </si>
  <si>
    <t>5*(3,5+0,317)</t>
  </si>
  <si>
    <t>196</t>
  </si>
  <si>
    <t>59054140</t>
  </si>
  <si>
    <t>profil schodový protiskluzový ušlechtilá ocel V2A R10 V6 2x1000mm</t>
  </si>
  <si>
    <t>1659188039</t>
  </si>
  <si>
    <t>22,585*1,1 'Přepočtené koeficientem množství</t>
  </si>
  <si>
    <t>197</t>
  </si>
  <si>
    <t>771161023</t>
  </si>
  <si>
    <t>Montáž profilu ukončujícího pro balkony a terasy</t>
  </si>
  <si>
    <t>-288562783</t>
  </si>
  <si>
    <t>198</t>
  </si>
  <si>
    <t>59054296</t>
  </si>
  <si>
    <t>profil ukončovací s okapničkou děrovaná hrana s drenáží barevný lak Al dl 2,5m v 10mm</t>
  </si>
  <si>
    <t>1456549589</t>
  </si>
  <si>
    <t>84,48*1,1 'Přepočtené koeficientem množství</t>
  </si>
  <si>
    <t>199</t>
  </si>
  <si>
    <t>771474213</t>
  </si>
  <si>
    <t>Montáž soklů z dlaždic keramických rovných lepených cementovým flexibilním rychletuhnoucím lepidlem v přes 90 do 120 mm</t>
  </si>
  <si>
    <t>448347297</t>
  </si>
  <si>
    <t>S8 - lodžie</t>
  </si>
  <si>
    <t>16*(3,75+1,2*2)</t>
  </si>
  <si>
    <t>8*(3,75+1,2+0,9)</t>
  </si>
  <si>
    <t>3,5+1,6*2-0,95</t>
  </si>
  <si>
    <t>200</t>
  </si>
  <si>
    <t>771474233</t>
  </si>
  <si>
    <t>Montáž soklů z dlaždic keramických schodišťových stupňovitých lepených cementovým flexibilním rychletuhnoucím lepidlem v přes 90 do 120 mm</t>
  </si>
  <si>
    <t>-1296752250</t>
  </si>
  <si>
    <t>5*(0,142+0,317)</t>
  </si>
  <si>
    <t>201</t>
  </si>
  <si>
    <t>771574576</t>
  </si>
  <si>
    <t>Montáž podlah keramických pro mechanické zatížení lepených cementovým flexibilním rychletuhnoucím lepidlem přes 9 do 12 ks/m2</t>
  </si>
  <si>
    <t>-64659236</t>
  </si>
  <si>
    <t>202</t>
  </si>
  <si>
    <t>59761151</t>
  </si>
  <si>
    <t>dlažba keramická slinutá mrazuvzdorná R9 povrch reliéfní/matný tl do 10mm přes 9 do 12ks/m2</t>
  </si>
  <si>
    <t>-483160607</t>
  </si>
  <si>
    <t>plocha</t>
  </si>
  <si>
    <t>114,752*1,165</t>
  </si>
  <si>
    <t>150,95*0,1*1,225</t>
  </si>
  <si>
    <t>sokl schodů</t>
  </si>
  <si>
    <t>2,295*1,25</t>
  </si>
  <si>
    <t>203</t>
  </si>
  <si>
    <t>771591112</t>
  </si>
  <si>
    <t>Izolace pod dlažbu nátěrem nebo stěrkou ve dvou vrstvách</t>
  </si>
  <si>
    <t>-216565924</t>
  </si>
  <si>
    <t>204</t>
  </si>
  <si>
    <t>771591115</t>
  </si>
  <si>
    <t>Podlahy spárování silikonem</t>
  </si>
  <si>
    <t>-743809334</t>
  </si>
  <si>
    <t>150,95</t>
  </si>
  <si>
    <t>2,295</t>
  </si>
  <si>
    <t>205</t>
  </si>
  <si>
    <t>771591184</t>
  </si>
  <si>
    <t>Řezání podlah z dlaždic keramických rovné</t>
  </si>
  <si>
    <t>-449188471</t>
  </si>
  <si>
    <t>206</t>
  </si>
  <si>
    <t>771591264</t>
  </si>
  <si>
    <t>Izolace těsnícími pásy mezi podlahou a stěnou</t>
  </si>
  <si>
    <t>-968965323</t>
  </si>
  <si>
    <t>3,5+1,6</t>
  </si>
  <si>
    <t>207</t>
  </si>
  <si>
    <t>771591266</t>
  </si>
  <si>
    <t>Izolace podlahy těsnícími pásy s spojením na ukončovací profil</t>
  </si>
  <si>
    <t>1370903225</t>
  </si>
  <si>
    <t>24*3,75</t>
  </si>
  <si>
    <t>208</t>
  </si>
  <si>
    <t>-1879927604</t>
  </si>
  <si>
    <t>786</t>
  </si>
  <si>
    <t>Dokončovací práce - stínění a čalounické úpravy</t>
  </si>
  <si>
    <t>209</t>
  </si>
  <si>
    <t>786623021</t>
  </si>
  <si>
    <t>Montáž fasádní žaluzie před okenní nebo dveřní otvor ovládané motorem pl do 4 m2</t>
  </si>
  <si>
    <t>-1309326156</t>
  </si>
  <si>
    <t>210</t>
  </si>
  <si>
    <t>55342546</t>
  </si>
  <si>
    <t>žaluzie Z-90 fasádní ovládaná základním motorem příslušenství plochy do 2,5m2</t>
  </si>
  <si>
    <t>1883400311</t>
  </si>
  <si>
    <t>1,55*1,41</t>
  </si>
  <si>
    <t>211</t>
  </si>
  <si>
    <t>55342548</t>
  </si>
  <si>
    <t>žaluzie Z-90 fasádní ovládaná základním motorem příslušenství plochy do 4,0m2</t>
  </si>
  <si>
    <t>1925537366</t>
  </si>
  <si>
    <t>1,55*2,11</t>
  </si>
  <si>
    <t>212</t>
  </si>
  <si>
    <t>786623023</t>
  </si>
  <si>
    <t>Montáž fasádní žaluzie před okenní nebo dveřní otvor ovládané motorem pl přes 4 do 6 m2</t>
  </si>
  <si>
    <t>-508470954</t>
  </si>
  <si>
    <t>213</t>
  </si>
  <si>
    <t>55342549</t>
  </si>
  <si>
    <t>žaluzie Z-90 fasádní ovládaná základním motorem příslušenství plochy do 5,0m2</t>
  </si>
  <si>
    <t>-707996819</t>
  </si>
  <si>
    <t>5*1,55*2,96</t>
  </si>
  <si>
    <t>214</t>
  </si>
  <si>
    <t>786623041</t>
  </si>
  <si>
    <t>Montáž žaluziové schránky venkovní žaluzie osazené do okenního nebo dveřního otvoru dl přes 1300 do 2400 mm</t>
  </si>
  <si>
    <t>964223175</t>
  </si>
  <si>
    <t>215</t>
  </si>
  <si>
    <t>28376719</t>
  </si>
  <si>
    <t>kryt podomítkový PUR s izolací XPS 30 mm včetně kotvení pro žaluzii plochy do 3,0m2 š do 2,0m</t>
  </si>
  <si>
    <t>1111379693</t>
  </si>
  <si>
    <t>216</t>
  </si>
  <si>
    <t>28376723</t>
  </si>
  <si>
    <t>kryt podomítkový PUR s izolací XPS 30 mm včetně kotvení pro žaluzii plochy do 4,0m2 š do 2,0m</t>
  </si>
  <si>
    <t>1045960362</t>
  </si>
  <si>
    <t>217</t>
  </si>
  <si>
    <t>28376727</t>
  </si>
  <si>
    <t>kryt podomítkový PUR s izolací XPS 30 mm včetně kotvení pro žaluzii plochy do 5,0m2 š do 2,0m</t>
  </si>
  <si>
    <t>420654424</t>
  </si>
  <si>
    <t>218</t>
  </si>
  <si>
    <t>998786204</t>
  </si>
  <si>
    <t>Přesun hmot procentní pro stínění a čalounické úpravy v objektech v přes 24 do 36 m</t>
  </si>
  <si>
    <t>-202025007</t>
  </si>
  <si>
    <t>787</t>
  </si>
  <si>
    <t>Dokončovací práce - zasklívání</t>
  </si>
  <si>
    <t>219</t>
  </si>
  <si>
    <t>787417116.R00</t>
  </si>
  <si>
    <t>Rámový posuvný systém zasklívání lodžií</t>
  </si>
  <si>
    <t>2053656070</t>
  </si>
  <si>
    <t>ZA1</t>
  </si>
  <si>
    <t>4,92</t>
  </si>
  <si>
    <t>ZA2</t>
  </si>
  <si>
    <t>5,08</t>
  </si>
  <si>
    <t>ZA3</t>
  </si>
  <si>
    <t>5,15</t>
  </si>
  <si>
    <t>ZA4</t>
  </si>
  <si>
    <t>7*5,09</t>
  </si>
  <si>
    <t>ZA5</t>
  </si>
  <si>
    <t>7*5,26</t>
  </si>
  <si>
    <t>ZA6</t>
  </si>
  <si>
    <t>7*5,33</t>
  </si>
  <si>
    <t>220</t>
  </si>
  <si>
    <t>998787204</t>
  </si>
  <si>
    <t>Přesun hmot procentní pro zasklívání v objektech v přes 24 do 36 m</t>
  </si>
  <si>
    <t>968179356</t>
  </si>
  <si>
    <t>221</t>
  </si>
  <si>
    <t>1254501514</t>
  </si>
  <si>
    <t>222</t>
  </si>
  <si>
    <t>039203000</t>
  </si>
  <si>
    <t>Úprava terénu po zrušení staveniště</t>
  </si>
  <si>
    <t>-305157765</t>
  </si>
  <si>
    <t>(21,25+18,4+1,8)*1,5</t>
  </si>
  <si>
    <t>(7,05+8,1)*1,5</t>
  </si>
  <si>
    <t>VRN9</t>
  </si>
  <si>
    <t>Ostatní náklady</t>
  </si>
  <si>
    <t>223</t>
  </si>
  <si>
    <t>091103000</t>
  </si>
  <si>
    <t>Stroje a zařízení nevyžadující montáž</t>
  </si>
  <si>
    <t>-479268215</t>
  </si>
  <si>
    <t>použití jeřábu (zábradlí, střecha)</t>
  </si>
  <si>
    <t>713154111</t>
  </si>
  <si>
    <t>Doplnění foukané izolace skrze stávající otvory v tl. 50mm, vč. celuozové izolace, celoplošně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</si>
</sst>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1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  <c r="BD2" s="306"/>
      <c r="BE2" s="306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69" t="s">
        <v>14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3"/>
      <c r="AQ5" s="23"/>
      <c r="AR5" s="21"/>
      <c r="BE5" s="266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271" t="s">
        <v>17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3"/>
      <c r="AQ6" s="23"/>
      <c r="AR6" s="21"/>
      <c r="BE6" s="267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67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267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67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267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267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67"/>
      <c r="BS12" s="18" t="s">
        <v>6</v>
      </c>
    </row>
    <row r="13" spans="1:74" s="1" customFormat="1" ht="12" customHeight="1">
      <c r="B13" s="22"/>
      <c r="C13" s="23"/>
      <c r="D13" s="30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29</v>
      </c>
      <c r="AO13" s="23"/>
      <c r="AP13" s="23"/>
      <c r="AQ13" s="23"/>
      <c r="AR13" s="21"/>
      <c r="BE13" s="267"/>
      <c r="BS13" s="18" t="s">
        <v>6</v>
      </c>
    </row>
    <row r="14" spans="1:74" ht="12.75">
      <c r="B14" s="22"/>
      <c r="C14" s="23"/>
      <c r="D14" s="23"/>
      <c r="E14" s="272" t="s">
        <v>29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30" t="s">
        <v>27</v>
      </c>
      <c r="AL14" s="23"/>
      <c r="AM14" s="23"/>
      <c r="AN14" s="32" t="s">
        <v>29</v>
      </c>
      <c r="AO14" s="23"/>
      <c r="AP14" s="23"/>
      <c r="AQ14" s="23"/>
      <c r="AR14" s="21"/>
      <c r="BE14" s="267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67"/>
      <c r="BS15" s="18" t="s">
        <v>4</v>
      </c>
    </row>
    <row r="16" spans="1:74" s="1" customFormat="1" ht="12" customHeight="1">
      <c r="B16" s="22"/>
      <c r="C16" s="23"/>
      <c r="D16" s="30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267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267"/>
      <c r="BS17" s="18" t="s">
        <v>32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67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267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267"/>
      <c r="BS20" s="18" t="s">
        <v>32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67"/>
    </row>
    <row r="22" spans="1:71" s="1" customFormat="1" ht="12" customHeight="1">
      <c r="B22" s="22"/>
      <c r="C22" s="23"/>
      <c r="D22" s="30" t="s">
        <v>34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67"/>
    </row>
    <row r="23" spans="1:71" s="1" customFormat="1" ht="16.5" customHeight="1">
      <c r="B23" s="22"/>
      <c r="C23" s="23"/>
      <c r="D23" s="23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3"/>
      <c r="AP23" s="23"/>
      <c r="AQ23" s="23"/>
      <c r="AR23" s="21"/>
      <c r="BE23" s="267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67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67"/>
    </row>
    <row r="26" spans="1:71" s="2" customFormat="1" ht="25.9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75">
        <f>ROUND(AG94,2)</f>
        <v>0</v>
      </c>
      <c r="AL26" s="276"/>
      <c r="AM26" s="276"/>
      <c r="AN26" s="276"/>
      <c r="AO26" s="276"/>
      <c r="AP26" s="37"/>
      <c r="AQ26" s="37"/>
      <c r="AR26" s="40"/>
      <c r="BE26" s="267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67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77" t="s">
        <v>36</v>
      </c>
      <c r="M28" s="277"/>
      <c r="N28" s="277"/>
      <c r="O28" s="277"/>
      <c r="P28" s="277"/>
      <c r="Q28" s="37"/>
      <c r="R28" s="37"/>
      <c r="S28" s="37"/>
      <c r="T28" s="37"/>
      <c r="U28" s="37"/>
      <c r="V28" s="37"/>
      <c r="W28" s="277" t="s">
        <v>37</v>
      </c>
      <c r="X28" s="277"/>
      <c r="Y28" s="277"/>
      <c r="Z28" s="277"/>
      <c r="AA28" s="277"/>
      <c r="AB28" s="277"/>
      <c r="AC28" s="277"/>
      <c r="AD28" s="277"/>
      <c r="AE28" s="277"/>
      <c r="AF28" s="37"/>
      <c r="AG28" s="37"/>
      <c r="AH28" s="37"/>
      <c r="AI28" s="37"/>
      <c r="AJ28" s="37"/>
      <c r="AK28" s="277" t="s">
        <v>38</v>
      </c>
      <c r="AL28" s="277"/>
      <c r="AM28" s="277"/>
      <c r="AN28" s="277"/>
      <c r="AO28" s="277"/>
      <c r="AP28" s="37"/>
      <c r="AQ28" s="37"/>
      <c r="AR28" s="40"/>
      <c r="BE28" s="267"/>
    </row>
    <row r="29" spans="1:71" s="3" customFormat="1" ht="14.45" customHeight="1">
      <c r="B29" s="41"/>
      <c r="C29" s="42"/>
      <c r="D29" s="30" t="s">
        <v>39</v>
      </c>
      <c r="E29" s="42"/>
      <c r="F29" s="30" t="s">
        <v>40</v>
      </c>
      <c r="G29" s="42"/>
      <c r="H29" s="42"/>
      <c r="I29" s="42"/>
      <c r="J29" s="42"/>
      <c r="K29" s="42"/>
      <c r="L29" s="280">
        <v>0.21</v>
      </c>
      <c r="M29" s="279"/>
      <c r="N29" s="279"/>
      <c r="O29" s="279"/>
      <c r="P29" s="279"/>
      <c r="Q29" s="42"/>
      <c r="R29" s="42"/>
      <c r="S29" s="42"/>
      <c r="T29" s="42"/>
      <c r="U29" s="42"/>
      <c r="V29" s="42"/>
      <c r="W29" s="278">
        <f>ROUND(AZ94, 2)</f>
        <v>0</v>
      </c>
      <c r="X29" s="279"/>
      <c r="Y29" s="279"/>
      <c r="Z29" s="279"/>
      <c r="AA29" s="279"/>
      <c r="AB29" s="279"/>
      <c r="AC29" s="279"/>
      <c r="AD29" s="279"/>
      <c r="AE29" s="279"/>
      <c r="AF29" s="42"/>
      <c r="AG29" s="42"/>
      <c r="AH29" s="42"/>
      <c r="AI29" s="42"/>
      <c r="AJ29" s="42"/>
      <c r="AK29" s="278">
        <f>ROUND(AV94, 2)</f>
        <v>0</v>
      </c>
      <c r="AL29" s="279"/>
      <c r="AM29" s="279"/>
      <c r="AN29" s="279"/>
      <c r="AO29" s="279"/>
      <c r="AP29" s="42"/>
      <c r="AQ29" s="42"/>
      <c r="AR29" s="43"/>
      <c r="BE29" s="268"/>
    </row>
    <row r="30" spans="1:71" s="3" customFormat="1" ht="14.45" customHeight="1">
      <c r="B30" s="41"/>
      <c r="C30" s="42"/>
      <c r="D30" s="42"/>
      <c r="E30" s="42"/>
      <c r="F30" s="30" t="s">
        <v>41</v>
      </c>
      <c r="G30" s="42"/>
      <c r="H30" s="42"/>
      <c r="I30" s="42"/>
      <c r="J30" s="42"/>
      <c r="K30" s="42"/>
      <c r="L30" s="280">
        <v>0.12</v>
      </c>
      <c r="M30" s="279"/>
      <c r="N30" s="279"/>
      <c r="O30" s="279"/>
      <c r="P30" s="279"/>
      <c r="Q30" s="42"/>
      <c r="R30" s="42"/>
      <c r="S30" s="42"/>
      <c r="T30" s="42"/>
      <c r="U30" s="42"/>
      <c r="V30" s="42"/>
      <c r="W30" s="278">
        <f>ROUND(BA94, 2)</f>
        <v>0</v>
      </c>
      <c r="X30" s="279"/>
      <c r="Y30" s="279"/>
      <c r="Z30" s="279"/>
      <c r="AA30" s="279"/>
      <c r="AB30" s="279"/>
      <c r="AC30" s="279"/>
      <c r="AD30" s="279"/>
      <c r="AE30" s="279"/>
      <c r="AF30" s="42"/>
      <c r="AG30" s="42"/>
      <c r="AH30" s="42"/>
      <c r="AI30" s="42"/>
      <c r="AJ30" s="42"/>
      <c r="AK30" s="278">
        <f>ROUND(AW94, 2)</f>
        <v>0</v>
      </c>
      <c r="AL30" s="279"/>
      <c r="AM30" s="279"/>
      <c r="AN30" s="279"/>
      <c r="AO30" s="279"/>
      <c r="AP30" s="42"/>
      <c r="AQ30" s="42"/>
      <c r="AR30" s="43"/>
      <c r="BE30" s="268"/>
    </row>
    <row r="31" spans="1:71" s="3" customFormat="1" ht="14.45" hidden="1" customHeight="1">
      <c r="B31" s="41"/>
      <c r="C31" s="42"/>
      <c r="D31" s="42"/>
      <c r="E31" s="42"/>
      <c r="F31" s="30" t="s">
        <v>42</v>
      </c>
      <c r="G31" s="42"/>
      <c r="H31" s="42"/>
      <c r="I31" s="42"/>
      <c r="J31" s="42"/>
      <c r="K31" s="42"/>
      <c r="L31" s="280">
        <v>0.21</v>
      </c>
      <c r="M31" s="279"/>
      <c r="N31" s="279"/>
      <c r="O31" s="279"/>
      <c r="P31" s="279"/>
      <c r="Q31" s="42"/>
      <c r="R31" s="42"/>
      <c r="S31" s="42"/>
      <c r="T31" s="42"/>
      <c r="U31" s="42"/>
      <c r="V31" s="42"/>
      <c r="W31" s="278">
        <f>ROUND(BB94, 2)</f>
        <v>0</v>
      </c>
      <c r="X31" s="279"/>
      <c r="Y31" s="279"/>
      <c r="Z31" s="279"/>
      <c r="AA31" s="279"/>
      <c r="AB31" s="279"/>
      <c r="AC31" s="279"/>
      <c r="AD31" s="279"/>
      <c r="AE31" s="279"/>
      <c r="AF31" s="42"/>
      <c r="AG31" s="42"/>
      <c r="AH31" s="42"/>
      <c r="AI31" s="42"/>
      <c r="AJ31" s="42"/>
      <c r="AK31" s="278">
        <v>0</v>
      </c>
      <c r="AL31" s="279"/>
      <c r="AM31" s="279"/>
      <c r="AN31" s="279"/>
      <c r="AO31" s="279"/>
      <c r="AP31" s="42"/>
      <c r="AQ31" s="42"/>
      <c r="AR31" s="43"/>
      <c r="BE31" s="268"/>
    </row>
    <row r="32" spans="1:71" s="3" customFormat="1" ht="14.45" hidden="1" customHeight="1">
      <c r="B32" s="41"/>
      <c r="C32" s="42"/>
      <c r="D32" s="42"/>
      <c r="E32" s="42"/>
      <c r="F32" s="30" t="s">
        <v>43</v>
      </c>
      <c r="G32" s="42"/>
      <c r="H32" s="42"/>
      <c r="I32" s="42"/>
      <c r="J32" s="42"/>
      <c r="K32" s="42"/>
      <c r="L32" s="280">
        <v>0.12</v>
      </c>
      <c r="M32" s="279"/>
      <c r="N32" s="279"/>
      <c r="O32" s="279"/>
      <c r="P32" s="279"/>
      <c r="Q32" s="42"/>
      <c r="R32" s="42"/>
      <c r="S32" s="42"/>
      <c r="T32" s="42"/>
      <c r="U32" s="42"/>
      <c r="V32" s="42"/>
      <c r="W32" s="278">
        <f>ROUND(BC94, 2)</f>
        <v>0</v>
      </c>
      <c r="X32" s="279"/>
      <c r="Y32" s="279"/>
      <c r="Z32" s="279"/>
      <c r="AA32" s="279"/>
      <c r="AB32" s="279"/>
      <c r="AC32" s="279"/>
      <c r="AD32" s="279"/>
      <c r="AE32" s="279"/>
      <c r="AF32" s="42"/>
      <c r="AG32" s="42"/>
      <c r="AH32" s="42"/>
      <c r="AI32" s="42"/>
      <c r="AJ32" s="42"/>
      <c r="AK32" s="278">
        <v>0</v>
      </c>
      <c r="AL32" s="279"/>
      <c r="AM32" s="279"/>
      <c r="AN32" s="279"/>
      <c r="AO32" s="279"/>
      <c r="AP32" s="42"/>
      <c r="AQ32" s="42"/>
      <c r="AR32" s="43"/>
      <c r="BE32" s="268"/>
    </row>
    <row r="33" spans="1:57" s="3" customFormat="1" ht="14.45" hidden="1" customHeight="1">
      <c r="B33" s="41"/>
      <c r="C33" s="42"/>
      <c r="D33" s="42"/>
      <c r="E33" s="42"/>
      <c r="F33" s="30" t="s">
        <v>44</v>
      </c>
      <c r="G33" s="42"/>
      <c r="H33" s="42"/>
      <c r="I33" s="42"/>
      <c r="J33" s="42"/>
      <c r="K33" s="42"/>
      <c r="L33" s="280">
        <v>0</v>
      </c>
      <c r="M33" s="279"/>
      <c r="N33" s="279"/>
      <c r="O33" s="279"/>
      <c r="P33" s="279"/>
      <c r="Q33" s="42"/>
      <c r="R33" s="42"/>
      <c r="S33" s="42"/>
      <c r="T33" s="42"/>
      <c r="U33" s="42"/>
      <c r="V33" s="42"/>
      <c r="W33" s="278">
        <f>ROUND(BD94, 2)</f>
        <v>0</v>
      </c>
      <c r="X33" s="279"/>
      <c r="Y33" s="279"/>
      <c r="Z33" s="279"/>
      <c r="AA33" s="279"/>
      <c r="AB33" s="279"/>
      <c r="AC33" s="279"/>
      <c r="AD33" s="279"/>
      <c r="AE33" s="279"/>
      <c r="AF33" s="42"/>
      <c r="AG33" s="42"/>
      <c r="AH33" s="42"/>
      <c r="AI33" s="42"/>
      <c r="AJ33" s="42"/>
      <c r="AK33" s="278">
        <v>0</v>
      </c>
      <c r="AL33" s="279"/>
      <c r="AM33" s="279"/>
      <c r="AN33" s="279"/>
      <c r="AO33" s="279"/>
      <c r="AP33" s="42"/>
      <c r="AQ33" s="42"/>
      <c r="AR33" s="43"/>
      <c r="BE33" s="268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67"/>
    </row>
    <row r="35" spans="1:57" s="2" customFormat="1" ht="25.9" customHeight="1">
      <c r="A35" s="35"/>
      <c r="B35" s="36"/>
      <c r="C35" s="44"/>
      <c r="D35" s="45" t="s">
        <v>45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46</v>
      </c>
      <c r="U35" s="46"/>
      <c r="V35" s="46"/>
      <c r="W35" s="46"/>
      <c r="X35" s="281" t="s">
        <v>47</v>
      </c>
      <c r="Y35" s="282"/>
      <c r="Z35" s="282"/>
      <c r="AA35" s="282"/>
      <c r="AB35" s="282"/>
      <c r="AC35" s="46"/>
      <c r="AD35" s="46"/>
      <c r="AE35" s="46"/>
      <c r="AF35" s="46"/>
      <c r="AG35" s="46"/>
      <c r="AH35" s="46"/>
      <c r="AI35" s="46"/>
      <c r="AJ35" s="46"/>
      <c r="AK35" s="283">
        <f>SUM(AK26:AK33)</f>
        <v>0</v>
      </c>
      <c r="AL35" s="282"/>
      <c r="AM35" s="282"/>
      <c r="AN35" s="282"/>
      <c r="AO35" s="284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48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49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50</v>
      </c>
      <c r="AI60" s="39"/>
      <c r="AJ60" s="39"/>
      <c r="AK60" s="39"/>
      <c r="AL60" s="39"/>
      <c r="AM60" s="53" t="s">
        <v>51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52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53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50</v>
      </c>
      <c r="AI75" s="39"/>
      <c r="AJ75" s="39"/>
      <c r="AK75" s="39"/>
      <c r="AL75" s="39"/>
      <c r="AM75" s="53" t="s">
        <v>51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20260501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85" t="str">
        <f>K6</f>
        <v>Revitalizace bytového domu, Nákupní 464/22, Havířov - Šumbark</v>
      </c>
      <c r="M85" s="286"/>
      <c r="N85" s="286"/>
      <c r="O85" s="286"/>
      <c r="P85" s="286"/>
      <c r="Q85" s="286"/>
      <c r="R85" s="286"/>
      <c r="S85" s="286"/>
      <c r="T85" s="286"/>
      <c r="U85" s="286"/>
      <c r="V85" s="286"/>
      <c r="W85" s="286"/>
      <c r="X85" s="286"/>
      <c r="Y85" s="286"/>
      <c r="Z85" s="286"/>
      <c r="AA85" s="286"/>
      <c r="AB85" s="286"/>
      <c r="AC85" s="286"/>
      <c r="AD85" s="286"/>
      <c r="AE85" s="286"/>
      <c r="AF85" s="286"/>
      <c r="AG85" s="286"/>
      <c r="AH85" s="286"/>
      <c r="AI85" s="286"/>
      <c r="AJ85" s="286"/>
      <c r="AK85" s="286"/>
      <c r="AL85" s="286"/>
      <c r="AM85" s="286"/>
      <c r="AN85" s="286"/>
      <c r="AO85" s="286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287" t="str">
        <f>IF(AN8= "","",AN8)</f>
        <v>5. 5. 2026</v>
      </c>
      <c r="AN87" s="287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Společenství vlastníků Nákupní 464, Havířov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30</v>
      </c>
      <c r="AJ89" s="37"/>
      <c r="AK89" s="37"/>
      <c r="AL89" s="37"/>
      <c r="AM89" s="288" t="str">
        <f>IF(E17="","",E17)</f>
        <v>Ing. arch. Michal Čapek</v>
      </c>
      <c r="AN89" s="289"/>
      <c r="AO89" s="289"/>
      <c r="AP89" s="289"/>
      <c r="AQ89" s="37"/>
      <c r="AR89" s="40"/>
      <c r="AS89" s="290" t="s">
        <v>55</v>
      </c>
      <c r="AT89" s="291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33</v>
      </c>
      <c r="AJ90" s="37"/>
      <c r="AK90" s="37"/>
      <c r="AL90" s="37"/>
      <c r="AM90" s="288" t="str">
        <f>IF(E20="","",E20)</f>
        <v xml:space="preserve"> </v>
      </c>
      <c r="AN90" s="289"/>
      <c r="AO90" s="289"/>
      <c r="AP90" s="289"/>
      <c r="AQ90" s="37"/>
      <c r="AR90" s="40"/>
      <c r="AS90" s="292"/>
      <c r="AT90" s="293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94"/>
      <c r="AT91" s="295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296" t="s">
        <v>56</v>
      </c>
      <c r="D92" s="297"/>
      <c r="E92" s="297"/>
      <c r="F92" s="297"/>
      <c r="G92" s="297"/>
      <c r="H92" s="74"/>
      <c r="I92" s="298" t="s">
        <v>57</v>
      </c>
      <c r="J92" s="297"/>
      <c r="K92" s="297"/>
      <c r="L92" s="297"/>
      <c r="M92" s="297"/>
      <c r="N92" s="297"/>
      <c r="O92" s="297"/>
      <c r="P92" s="297"/>
      <c r="Q92" s="297"/>
      <c r="R92" s="297"/>
      <c r="S92" s="297"/>
      <c r="T92" s="297"/>
      <c r="U92" s="297"/>
      <c r="V92" s="297"/>
      <c r="W92" s="297"/>
      <c r="X92" s="297"/>
      <c r="Y92" s="297"/>
      <c r="Z92" s="297"/>
      <c r="AA92" s="297"/>
      <c r="AB92" s="297"/>
      <c r="AC92" s="297"/>
      <c r="AD92" s="297"/>
      <c r="AE92" s="297"/>
      <c r="AF92" s="297"/>
      <c r="AG92" s="299" t="s">
        <v>58</v>
      </c>
      <c r="AH92" s="297"/>
      <c r="AI92" s="297"/>
      <c r="AJ92" s="297"/>
      <c r="AK92" s="297"/>
      <c r="AL92" s="297"/>
      <c r="AM92" s="297"/>
      <c r="AN92" s="298" t="s">
        <v>59</v>
      </c>
      <c r="AO92" s="297"/>
      <c r="AP92" s="300"/>
      <c r="AQ92" s="75" t="s">
        <v>60</v>
      </c>
      <c r="AR92" s="40"/>
      <c r="AS92" s="76" t="s">
        <v>61</v>
      </c>
      <c r="AT92" s="77" t="s">
        <v>62</v>
      </c>
      <c r="AU92" s="77" t="s">
        <v>63</v>
      </c>
      <c r="AV92" s="77" t="s">
        <v>64</v>
      </c>
      <c r="AW92" s="77" t="s">
        <v>65</v>
      </c>
      <c r="AX92" s="77" t="s">
        <v>66</v>
      </c>
      <c r="AY92" s="77" t="s">
        <v>67</v>
      </c>
      <c r="AZ92" s="77" t="s">
        <v>68</v>
      </c>
      <c r="BA92" s="77" t="s">
        <v>69</v>
      </c>
      <c r="BB92" s="77" t="s">
        <v>70</v>
      </c>
      <c r="BC92" s="77" t="s">
        <v>71</v>
      </c>
      <c r="BD92" s="78" t="s">
        <v>72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73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04">
        <f>ROUND(SUM(AG95:AG96),2)</f>
        <v>0</v>
      </c>
      <c r="AH94" s="304"/>
      <c r="AI94" s="304"/>
      <c r="AJ94" s="304"/>
      <c r="AK94" s="304"/>
      <c r="AL94" s="304"/>
      <c r="AM94" s="304"/>
      <c r="AN94" s="305">
        <f>SUM(AG94,AT94)</f>
        <v>0</v>
      </c>
      <c r="AO94" s="305"/>
      <c r="AP94" s="305"/>
      <c r="AQ94" s="86" t="s">
        <v>1</v>
      </c>
      <c r="AR94" s="87"/>
      <c r="AS94" s="88">
        <f>ROUND(SUM(AS95:AS96),2)</f>
        <v>0</v>
      </c>
      <c r="AT94" s="89">
        <f>ROUND(SUM(AV94:AW94),2)</f>
        <v>0</v>
      </c>
      <c r="AU94" s="90">
        <f>ROUND(SUM(AU95:AU96),5)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ROUND(SUM(AZ95:AZ96),2)</f>
        <v>0</v>
      </c>
      <c r="BA94" s="89">
        <f>ROUND(SUM(BA95:BA96),2)</f>
        <v>0</v>
      </c>
      <c r="BB94" s="89">
        <f>ROUND(SUM(BB95:BB96),2)</f>
        <v>0</v>
      </c>
      <c r="BC94" s="89">
        <f>ROUND(SUM(BC95:BC96),2)</f>
        <v>0</v>
      </c>
      <c r="BD94" s="91">
        <f>ROUND(SUM(BD95:BD96),2)</f>
        <v>0</v>
      </c>
      <c r="BS94" s="92" t="s">
        <v>74</v>
      </c>
      <c r="BT94" s="92" t="s">
        <v>75</v>
      </c>
      <c r="BU94" s="93" t="s">
        <v>76</v>
      </c>
      <c r="BV94" s="92" t="s">
        <v>77</v>
      </c>
      <c r="BW94" s="92" t="s">
        <v>5</v>
      </c>
      <c r="BX94" s="92" t="s">
        <v>78</v>
      </c>
      <c r="CL94" s="92" t="s">
        <v>1</v>
      </c>
    </row>
    <row r="95" spans="1:91" s="7" customFormat="1" ht="16.5" customHeight="1">
      <c r="A95" s="94" t="s">
        <v>79</v>
      </c>
      <c r="B95" s="95"/>
      <c r="C95" s="96"/>
      <c r="D95" s="303" t="s">
        <v>80</v>
      </c>
      <c r="E95" s="303"/>
      <c r="F95" s="303"/>
      <c r="G95" s="303"/>
      <c r="H95" s="303"/>
      <c r="I95" s="97"/>
      <c r="J95" s="303" t="s">
        <v>81</v>
      </c>
      <c r="K95" s="303"/>
      <c r="L95" s="303"/>
      <c r="M95" s="303"/>
      <c r="N95" s="303"/>
      <c r="O95" s="303"/>
      <c r="P95" s="303"/>
      <c r="Q95" s="303"/>
      <c r="R95" s="303"/>
      <c r="S95" s="303"/>
      <c r="T95" s="303"/>
      <c r="U95" s="303"/>
      <c r="V95" s="303"/>
      <c r="W95" s="303"/>
      <c r="X95" s="303"/>
      <c r="Y95" s="303"/>
      <c r="Z95" s="303"/>
      <c r="AA95" s="303"/>
      <c r="AB95" s="303"/>
      <c r="AC95" s="303"/>
      <c r="AD95" s="303"/>
      <c r="AE95" s="303"/>
      <c r="AF95" s="303"/>
      <c r="AG95" s="301">
        <f>'D.1.1.2 - Současný stav -...'!J30</f>
        <v>0</v>
      </c>
      <c r="AH95" s="302"/>
      <c r="AI95" s="302"/>
      <c r="AJ95" s="302"/>
      <c r="AK95" s="302"/>
      <c r="AL95" s="302"/>
      <c r="AM95" s="302"/>
      <c r="AN95" s="301">
        <f>SUM(AG95,AT95)</f>
        <v>0</v>
      </c>
      <c r="AO95" s="302"/>
      <c r="AP95" s="302"/>
      <c r="AQ95" s="98" t="s">
        <v>82</v>
      </c>
      <c r="AR95" s="99"/>
      <c r="AS95" s="100">
        <v>0</v>
      </c>
      <c r="AT95" s="101">
        <f>ROUND(SUM(AV95:AW95),2)</f>
        <v>0</v>
      </c>
      <c r="AU95" s="102">
        <f>'D.1.1.2 - Současný stav -...'!P130</f>
        <v>0</v>
      </c>
      <c r="AV95" s="101">
        <f>'D.1.1.2 - Současný stav -...'!J33</f>
        <v>0</v>
      </c>
      <c r="AW95" s="101">
        <f>'D.1.1.2 - Současný stav -...'!J34</f>
        <v>0</v>
      </c>
      <c r="AX95" s="101">
        <f>'D.1.1.2 - Současný stav -...'!J35</f>
        <v>0</v>
      </c>
      <c r="AY95" s="101">
        <f>'D.1.1.2 - Současný stav -...'!J36</f>
        <v>0</v>
      </c>
      <c r="AZ95" s="101">
        <f>'D.1.1.2 - Současný stav -...'!F33</f>
        <v>0</v>
      </c>
      <c r="BA95" s="101">
        <f>'D.1.1.2 - Současný stav -...'!F34</f>
        <v>0</v>
      </c>
      <c r="BB95" s="101">
        <f>'D.1.1.2 - Současný stav -...'!F35</f>
        <v>0</v>
      </c>
      <c r="BC95" s="101">
        <f>'D.1.1.2 - Současný stav -...'!F36</f>
        <v>0</v>
      </c>
      <c r="BD95" s="103">
        <f>'D.1.1.2 - Současný stav -...'!F37</f>
        <v>0</v>
      </c>
      <c r="BT95" s="104" t="s">
        <v>83</v>
      </c>
      <c r="BV95" s="104" t="s">
        <v>77</v>
      </c>
      <c r="BW95" s="104" t="s">
        <v>84</v>
      </c>
      <c r="BX95" s="104" t="s">
        <v>5</v>
      </c>
      <c r="CL95" s="104" t="s">
        <v>1</v>
      </c>
      <c r="CM95" s="104" t="s">
        <v>83</v>
      </c>
    </row>
    <row r="96" spans="1:91" s="7" customFormat="1" ht="16.5" customHeight="1">
      <c r="A96" s="94" t="s">
        <v>79</v>
      </c>
      <c r="B96" s="95"/>
      <c r="C96" s="96"/>
      <c r="D96" s="303" t="s">
        <v>85</v>
      </c>
      <c r="E96" s="303"/>
      <c r="F96" s="303"/>
      <c r="G96" s="303"/>
      <c r="H96" s="303"/>
      <c r="I96" s="97"/>
      <c r="J96" s="303" t="s">
        <v>86</v>
      </c>
      <c r="K96" s="303"/>
      <c r="L96" s="303"/>
      <c r="M96" s="303"/>
      <c r="N96" s="303"/>
      <c r="O96" s="303"/>
      <c r="P96" s="303"/>
      <c r="Q96" s="303"/>
      <c r="R96" s="303"/>
      <c r="S96" s="303"/>
      <c r="T96" s="303"/>
      <c r="U96" s="303"/>
      <c r="V96" s="303"/>
      <c r="W96" s="303"/>
      <c r="X96" s="303"/>
      <c r="Y96" s="303"/>
      <c r="Z96" s="303"/>
      <c r="AA96" s="303"/>
      <c r="AB96" s="303"/>
      <c r="AC96" s="303"/>
      <c r="AD96" s="303"/>
      <c r="AE96" s="303"/>
      <c r="AF96" s="303"/>
      <c r="AG96" s="301">
        <f>'D.1.1.3 - Navržený stav'!J30</f>
        <v>0</v>
      </c>
      <c r="AH96" s="302"/>
      <c r="AI96" s="302"/>
      <c r="AJ96" s="302"/>
      <c r="AK96" s="302"/>
      <c r="AL96" s="302"/>
      <c r="AM96" s="302"/>
      <c r="AN96" s="301">
        <f>SUM(AG96,AT96)</f>
        <v>0</v>
      </c>
      <c r="AO96" s="302"/>
      <c r="AP96" s="302"/>
      <c r="AQ96" s="98" t="s">
        <v>82</v>
      </c>
      <c r="AR96" s="99"/>
      <c r="AS96" s="105">
        <v>0</v>
      </c>
      <c r="AT96" s="106">
        <f>ROUND(SUM(AV96:AW96),2)</f>
        <v>0</v>
      </c>
      <c r="AU96" s="107">
        <f>'D.1.1.3 - Navržený stav'!P142</f>
        <v>0</v>
      </c>
      <c r="AV96" s="106">
        <f>'D.1.1.3 - Navržený stav'!J33</f>
        <v>0</v>
      </c>
      <c r="AW96" s="106">
        <f>'D.1.1.3 - Navržený stav'!J34</f>
        <v>0</v>
      </c>
      <c r="AX96" s="106">
        <f>'D.1.1.3 - Navržený stav'!J35</f>
        <v>0</v>
      </c>
      <c r="AY96" s="106">
        <f>'D.1.1.3 - Navržený stav'!J36</f>
        <v>0</v>
      </c>
      <c r="AZ96" s="106">
        <f>'D.1.1.3 - Navržený stav'!F33</f>
        <v>0</v>
      </c>
      <c r="BA96" s="106">
        <f>'D.1.1.3 - Navržený stav'!F34</f>
        <v>0</v>
      </c>
      <c r="BB96" s="106">
        <f>'D.1.1.3 - Navržený stav'!F35</f>
        <v>0</v>
      </c>
      <c r="BC96" s="106">
        <f>'D.1.1.3 - Navržený stav'!F36</f>
        <v>0</v>
      </c>
      <c r="BD96" s="108">
        <f>'D.1.1.3 - Navržený stav'!F37</f>
        <v>0</v>
      </c>
      <c r="BT96" s="104" t="s">
        <v>83</v>
      </c>
      <c r="BV96" s="104" t="s">
        <v>77</v>
      </c>
      <c r="BW96" s="104" t="s">
        <v>87</v>
      </c>
      <c r="BX96" s="104" t="s">
        <v>5</v>
      </c>
      <c r="CL96" s="104" t="s">
        <v>1</v>
      </c>
      <c r="CM96" s="104" t="s">
        <v>83</v>
      </c>
    </row>
    <row r="97" spans="1:57" s="2" customFormat="1" ht="30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40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  <row r="98" spans="1:57" s="2" customFormat="1" ht="6.95" customHeight="1">
      <c r="A98" s="35"/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40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</sheetData>
  <sheetProtection password="DE2B" sheet="1" objects="1" scenarios="1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D.1.1.2 - Současný stav -...'!C2" display="/"/>
    <hyperlink ref="A96" location="'D.1.1.3 - Navržený stav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7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AT2" s="18" t="s">
        <v>84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83</v>
      </c>
    </row>
    <row r="4" spans="1:46" s="1" customFormat="1" ht="24.95" customHeight="1">
      <c r="B4" s="21"/>
      <c r="D4" s="111" t="s">
        <v>88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07" t="str">
        <f>'Rekapitulace stavby'!K6</f>
        <v>Revitalizace bytového domu, Nákupní 464/22, Havířov - Šumbark</v>
      </c>
      <c r="F7" s="308"/>
      <c r="G7" s="308"/>
      <c r="H7" s="308"/>
      <c r="L7" s="21"/>
    </row>
    <row r="8" spans="1:46" s="2" customFormat="1" ht="12" customHeight="1">
      <c r="A8" s="35"/>
      <c r="B8" s="40"/>
      <c r="C8" s="35"/>
      <c r="D8" s="113" t="s">
        <v>89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09" t="s">
        <v>90</v>
      </c>
      <c r="F9" s="310"/>
      <c r="G9" s="310"/>
      <c r="H9" s="31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5. 5. 2026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">
        <v>26</v>
      </c>
      <c r="F15" s="35"/>
      <c r="G15" s="35"/>
      <c r="H15" s="35"/>
      <c r="I15" s="113" t="s">
        <v>27</v>
      </c>
      <c r="J15" s="114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1" t="str">
        <f>'Rekapitulace stavby'!E14</f>
        <v>Vyplň údaj</v>
      </c>
      <c r="F18" s="312"/>
      <c r="G18" s="312"/>
      <c r="H18" s="312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">
        <v>31</v>
      </c>
      <c r="F21" s="35"/>
      <c r="G21" s="35"/>
      <c r="H21" s="35"/>
      <c r="I21" s="113" t="s">
        <v>27</v>
      </c>
      <c r="J21" s="114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33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34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13" t="s">
        <v>1</v>
      </c>
      <c r="F27" s="313"/>
      <c r="G27" s="313"/>
      <c r="H27" s="313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35</v>
      </c>
      <c r="E30" s="35"/>
      <c r="F30" s="35"/>
      <c r="G30" s="35"/>
      <c r="H30" s="35"/>
      <c r="I30" s="35"/>
      <c r="J30" s="121">
        <f>ROUND(J130,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37</v>
      </c>
      <c r="G32" s="35"/>
      <c r="H32" s="35"/>
      <c r="I32" s="122" t="s">
        <v>36</v>
      </c>
      <c r="J32" s="122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39</v>
      </c>
      <c r="E33" s="113" t="s">
        <v>40</v>
      </c>
      <c r="F33" s="124">
        <f>ROUND((SUM(BE130:BE273)),  2)</f>
        <v>0</v>
      </c>
      <c r="G33" s="35"/>
      <c r="H33" s="35"/>
      <c r="I33" s="125">
        <v>0.21</v>
      </c>
      <c r="J33" s="124">
        <f>ROUND(((SUM(BE130:BE273))*I33),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41</v>
      </c>
      <c r="F34" s="124">
        <f>ROUND((SUM(BF130:BF273)),  2)</f>
        <v>0</v>
      </c>
      <c r="G34" s="35"/>
      <c r="H34" s="35"/>
      <c r="I34" s="125">
        <v>0.12</v>
      </c>
      <c r="J34" s="124">
        <f>ROUND(((SUM(BF130:BF273))*I34),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42</v>
      </c>
      <c r="F35" s="124">
        <f>ROUND((SUM(BG130:BG273)),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43</v>
      </c>
      <c r="F36" s="124">
        <f>ROUND((SUM(BH130:BH273)),  2)</f>
        <v>0</v>
      </c>
      <c r="G36" s="35"/>
      <c r="H36" s="35"/>
      <c r="I36" s="125">
        <v>0.12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44</v>
      </c>
      <c r="F37" s="124">
        <f>ROUND((SUM(BI130:BI273)),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45</v>
      </c>
      <c r="E39" s="128"/>
      <c r="F39" s="128"/>
      <c r="G39" s="129" t="s">
        <v>46</v>
      </c>
      <c r="H39" s="130" t="s">
        <v>47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48</v>
      </c>
      <c r="E50" s="134"/>
      <c r="F50" s="134"/>
      <c r="G50" s="133" t="s">
        <v>49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50</v>
      </c>
      <c r="E61" s="136"/>
      <c r="F61" s="137" t="s">
        <v>51</v>
      </c>
      <c r="G61" s="135" t="s">
        <v>50</v>
      </c>
      <c r="H61" s="136"/>
      <c r="I61" s="136"/>
      <c r="J61" s="138" t="s">
        <v>51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52</v>
      </c>
      <c r="E65" s="139"/>
      <c r="F65" s="139"/>
      <c r="G65" s="133" t="s">
        <v>53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50</v>
      </c>
      <c r="E76" s="136"/>
      <c r="F76" s="137" t="s">
        <v>51</v>
      </c>
      <c r="G76" s="135" t="s">
        <v>50</v>
      </c>
      <c r="H76" s="136"/>
      <c r="I76" s="136"/>
      <c r="J76" s="138" t="s">
        <v>51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91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14" t="str">
        <f>E7</f>
        <v>Revitalizace bytového domu, Nákupní 464/22, Havířov - Šumbark</v>
      </c>
      <c r="F85" s="315"/>
      <c r="G85" s="315"/>
      <c r="H85" s="315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89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5" t="str">
        <f>E9</f>
        <v>D.1.1.2 - Současný stav - Demontáže</v>
      </c>
      <c r="F87" s="316"/>
      <c r="G87" s="316"/>
      <c r="H87" s="316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30" t="s">
        <v>22</v>
      </c>
      <c r="J89" s="67" t="str">
        <f>IF(J12="","",J12)</f>
        <v>5. 5. 2026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30" t="s">
        <v>24</v>
      </c>
      <c r="D91" s="37"/>
      <c r="E91" s="37"/>
      <c r="F91" s="28" t="str">
        <f>E15</f>
        <v>Společenství vlastníků Nákupní 464, Havířov</v>
      </c>
      <c r="G91" s="37"/>
      <c r="H91" s="37"/>
      <c r="I91" s="30" t="s">
        <v>30</v>
      </c>
      <c r="J91" s="33" t="str">
        <f>E21</f>
        <v>Ing. arch. Michal Čapek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92</v>
      </c>
      <c r="D94" s="145"/>
      <c r="E94" s="145"/>
      <c r="F94" s="145"/>
      <c r="G94" s="145"/>
      <c r="H94" s="145"/>
      <c r="I94" s="145"/>
      <c r="J94" s="146" t="s">
        <v>93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94</v>
      </c>
      <c r="D96" s="37"/>
      <c r="E96" s="37"/>
      <c r="F96" s="37"/>
      <c r="G96" s="37"/>
      <c r="H96" s="37"/>
      <c r="I96" s="37"/>
      <c r="J96" s="85">
        <f>J130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95</v>
      </c>
    </row>
    <row r="97" spans="1:31" s="9" customFormat="1" ht="24.95" customHeight="1">
      <c r="B97" s="148"/>
      <c r="C97" s="149"/>
      <c r="D97" s="150" t="s">
        <v>96</v>
      </c>
      <c r="E97" s="151"/>
      <c r="F97" s="151"/>
      <c r="G97" s="151"/>
      <c r="H97" s="151"/>
      <c r="I97" s="151"/>
      <c r="J97" s="152">
        <f>J131</f>
        <v>0</v>
      </c>
      <c r="K97" s="149"/>
      <c r="L97" s="153"/>
    </row>
    <row r="98" spans="1:31" s="10" customFormat="1" ht="19.899999999999999" customHeight="1">
      <c r="B98" s="154"/>
      <c r="C98" s="155"/>
      <c r="D98" s="156" t="s">
        <v>97</v>
      </c>
      <c r="E98" s="157"/>
      <c r="F98" s="157"/>
      <c r="G98" s="157"/>
      <c r="H98" s="157"/>
      <c r="I98" s="157"/>
      <c r="J98" s="158">
        <f>J132</f>
        <v>0</v>
      </c>
      <c r="K98" s="155"/>
      <c r="L98" s="159"/>
    </row>
    <row r="99" spans="1:31" s="10" customFormat="1" ht="19.899999999999999" customHeight="1">
      <c r="B99" s="154"/>
      <c r="C99" s="155"/>
      <c r="D99" s="156" t="s">
        <v>98</v>
      </c>
      <c r="E99" s="157"/>
      <c r="F99" s="157"/>
      <c r="G99" s="157"/>
      <c r="H99" s="157"/>
      <c r="I99" s="157"/>
      <c r="J99" s="158">
        <f>J145</f>
        <v>0</v>
      </c>
      <c r="K99" s="155"/>
      <c r="L99" s="159"/>
    </row>
    <row r="100" spans="1:31" s="10" customFormat="1" ht="19.899999999999999" customHeight="1">
      <c r="B100" s="154"/>
      <c r="C100" s="155"/>
      <c r="D100" s="156" t="s">
        <v>99</v>
      </c>
      <c r="E100" s="157"/>
      <c r="F100" s="157"/>
      <c r="G100" s="157"/>
      <c r="H100" s="157"/>
      <c r="I100" s="157"/>
      <c r="J100" s="158">
        <f>J173</f>
        <v>0</v>
      </c>
      <c r="K100" s="155"/>
      <c r="L100" s="159"/>
    </row>
    <row r="101" spans="1:31" s="9" customFormat="1" ht="24.95" customHeight="1">
      <c r="B101" s="148"/>
      <c r="C101" s="149"/>
      <c r="D101" s="150" t="s">
        <v>100</v>
      </c>
      <c r="E101" s="151"/>
      <c r="F101" s="151"/>
      <c r="G101" s="151"/>
      <c r="H101" s="151"/>
      <c r="I101" s="151"/>
      <c r="J101" s="152">
        <f>J186</f>
        <v>0</v>
      </c>
      <c r="K101" s="149"/>
      <c r="L101" s="153"/>
    </row>
    <row r="102" spans="1:31" s="10" customFormat="1" ht="19.899999999999999" customHeight="1">
      <c r="B102" s="154"/>
      <c r="C102" s="155"/>
      <c r="D102" s="156" t="s">
        <v>101</v>
      </c>
      <c r="E102" s="157"/>
      <c r="F102" s="157"/>
      <c r="G102" s="157"/>
      <c r="H102" s="157"/>
      <c r="I102" s="157"/>
      <c r="J102" s="158">
        <f>J187</f>
        <v>0</v>
      </c>
      <c r="K102" s="155"/>
      <c r="L102" s="159"/>
    </row>
    <row r="103" spans="1:31" s="10" customFormat="1" ht="19.899999999999999" customHeight="1">
      <c r="B103" s="154"/>
      <c r="C103" s="155"/>
      <c r="D103" s="156" t="s">
        <v>102</v>
      </c>
      <c r="E103" s="157"/>
      <c r="F103" s="157"/>
      <c r="G103" s="157"/>
      <c r="H103" s="157"/>
      <c r="I103" s="157"/>
      <c r="J103" s="158">
        <f>J197</f>
        <v>0</v>
      </c>
      <c r="K103" s="155"/>
      <c r="L103" s="159"/>
    </row>
    <row r="104" spans="1:31" s="10" customFormat="1" ht="19.899999999999999" customHeight="1">
      <c r="B104" s="154"/>
      <c r="C104" s="155"/>
      <c r="D104" s="156" t="s">
        <v>103</v>
      </c>
      <c r="E104" s="157"/>
      <c r="F104" s="157"/>
      <c r="G104" s="157"/>
      <c r="H104" s="157"/>
      <c r="I104" s="157"/>
      <c r="J104" s="158">
        <f>J200</f>
        <v>0</v>
      </c>
      <c r="K104" s="155"/>
      <c r="L104" s="159"/>
    </row>
    <row r="105" spans="1:31" s="10" customFormat="1" ht="19.899999999999999" customHeight="1">
      <c r="B105" s="154"/>
      <c r="C105" s="155"/>
      <c r="D105" s="156" t="s">
        <v>104</v>
      </c>
      <c r="E105" s="157"/>
      <c r="F105" s="157"/>
      <c r="G105" s="157"/>
      <c r="H105" s="157"/>
      <c r="I105" s="157"/>
      <c r="J105" s="158">
        <f>J211</f>
        <v>0</v>
      </c>
      <c r="K105" s="155"/>
      <c r="L105" s="159"/>
    </row>
    <row r="106" spans="1:31" s="10" customFormat="1" ht="19.899999999999999" customHeight="1">
      <c r="B106" s="154"/>
      <c r="C106" s="155"/>
      <c r="D106" s="156" t="s">
        <v>105</v>
      </c>
      <c r="E106" s="157"/>
      <c r="F106" s="157"/>
      <c r="G106" s="157"/>
      <c r="H106" s="157"/>
      <c r="I106" s="157"/>
      <c r="J106" s="158">
        <f>J236</f>
        <v>0</v>
      </c>
      <c r="K106" s="155"/>
      <c r="L106" s="159"/>
    </row>
    <row r="107" spans="1:31" s="10" customFormat="1" ht="19.899999999999999" customHeight="1">
      <c r="B107" s="154"/>
      <c r="C107" s="155"/>
      <c r="D107" s="156" t="s">
        <v>106</v>
      </c>
      <c r="E107" s="157"/>
      <c r="F107" s="157"/>
      <c r="G107" s="157"/>
      <c r="H107" s="157"/>
      <c r="I107" s="157"/>
      <c r="J107" s="158">
        <f>J246</f>
        <v>0</v>
      </c>
      <c r="K107" s="155"/>
      <c r="L107" s="159"/>
    </row>
    <row r="108" spans="1:31" s="10" customFormat="1" ht="19.899999999999999" customHeight="1">
      <c r="B108" s="154"/>
      <c r="C108" s="155"/>
      <c r="D108" s="156" t="s">
        <v>107</v>
      </c>
      <c r="E108" s="157"/>
      <c r="F108" s="157"/>
      <c r="G108" s="157"/>
      <c r="H108" s="157"/>
      <c r="I108" s="157"/>
      <c r="J108" s="158">
        <f>J263</f>
        <v>0</v>
      </c>
      <c r="K108" s="155"/>
      <c r="L108" s="159"/>
    </row>
    <row r="109" spans="1:31" s="9" customFormat="1" ht="24.95" customHeight="1">
      <c r="B109" s="148"/>
      <c r="C109" s="149"/>
      <c r="D109" s="150" t="s">
        <v>108</v>
      </c>
      <c r="E109" s="151"/>
      <c r="F109" s="151"/>
      <c r="G109" s="151"/>
      <c r="H109" s="151"/>
      <c r="I109" s="151"/>
      <c r="J109" s="152">
        <f>J271</f>
        <v>0</v>
      </c>
      <c r="K109" s="149"/>
      <c r="L109" s="153"/>
    </row>
    <row r="110" spans="1:31" s="10" customFormat="1" ht="19.899999999999999" customHeight="1">
      <c r="B110" s="154"/>
      <c r="C110" s="155"/>
      <c r="D110" s="156" t="s">
        <v>109</v>
      </c>
      <c r="E110" s="157"/>
      <c r="F110" s="157"/>
      <c r="G110" s="157"/>
      <c r="H110" s="157"/>
      <c r="I110" s="157"/>
      <c r="J110" s="158">
        <f>J272</f>
        <v>0</v>
      </c>
      <c r="K110" s="155"/>
      <c r="L110" s="159"/>
    </row>
    <row r="111" spans="1:31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5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5" customHeight="1">
      <c r="A117" s="35"/>
      <c r="B117" s="36"/>
      <c r="C117" s="24" t="s">
        <v>110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14" t="str">
        <f>E7</f>
        <v>Revitalizace bytového domu, Nákupní 464/22, Havířov - Šumbark</v>
      </c>
      <c r="F120" s="315"/>
      <c r="G120" s="315"/>
      <c r="H120" s="315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30" t="s">
        <v>89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7"/>
      <c r="D122" s="37"/>
      <c r="E122" s="285" t="str">
        <f>E9</f>
        <v>D.1.1.2 - Současný stav - Demontáže</v>
      </c>
      <c r="F122" s="316"/>
      <c r="G122" s="316"/>
      <c r="H122" s="316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6.9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20</v>
      </c>
      <c r="D124" s="37"/>
      <c r="E124" s="37"/>
      <c r="F124" s="28" t="str">
        <f>F12</f>
        <v xml:space="preserve"> </v>
      </c>
      <c r="G124" s="37"/>
      <c r="H124" s="37"/>
      <c r="I124" s="30" t="s">
        <v>22</v>
      </c>
      <c r="J124" s="67" t="str">
        <f>IF(J12="","",J12)</f>
        <v>5. 5. 2026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25.7" customHeight="1">
      <c r="A126" s="35"/>
      <c r="B126" s="36"/>
      <c r="C126" s="30" t="s">
        <v>24</v>
      </c>
      <c r="D126" s="37"/>
      <c r="E126" s="37"/>
      <c r="F126" s="28" t="str">
        <f>E15</f>
        <v>Společenství vlastníků Nákupní 464, Havířov</v>
      </c>
      <c r="G126" s="37"/>
      <c r="H126" s="37"/>
      <c r="I126" s="30" t="s">
        <v>30</v>
      </c>
      <c r="J126" s="33" t="str">
        <f>E21</f>
        <v>Ing. arch. Michal Čapek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" customHeight="1">
      <c r="A127" s="35"/>
      <c r="B127" s="36"/>
      <c r="C127" s="30" t="s">
        <v>28</v>
      </c>
      <c r="D127" s="37"/>
      <c r="E127" s="37"/>
      <c r="F127" s="28" t="str">
        <f>IF(E18="","",E18)</f>
        <v>Vyplň údaj</v>
      </c>
      <c r="G127" s="37"/>
      <c r="H127" s="37"/>
      <c r="I127" s="30" t="s">
        <v>33</v>
      </c>
      <c r="J127" s="33" t="str">
        <f>E24</f>
        <v xml:space="preserve"> 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0.35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11" customFormat="1" ht="29.25" customHeight="1">
      <c r="A129" s="160"/>
      <c r="B129" s="161"/>
      <c r="C129" s="162" t="s">
        <v>111</v>
      </c>
      <c r="D129" s="163" t="s">
        <v>60</v>
      </c>
      <c r="E129" s="163" t="s">
        <v>56</v>
      </c>
      <c r="F129" s="163" t="s">
        <v>57</v>
      </c>
      <c r="G129" s="163" t="s">
        <v>112</v>
      </c>
      <c r="H129" s="163" t="s">
        <v>113</v>
      </c>
      <c r="I129" s="163" t="s">
        <v>114</v>
      </c>
      <c r="J129" s="164" t="s">
        <v>93</v>
      </c>
      <c r="K129" s="165" t="s">
        <v>115</v>
      </c>
      <c r="L129" s="166"/>
      <c r="M129" s="76" t="s">
        <v>1</v>
      </c>
      <c r="N129" s="77" t="s">
        <v>39</v>
      </c>
      <c r="O129" s="77" t="s">
        <v>116</v>
      </c>
      <c r="P129" s="77" t="s">
        <v>117</v>
      </c>
      <c r="Q129" s="77" t="s">
        <v>118</v>
      </c>
      <c r="R129" s="77" t="s">
        <v>119</v>
      </c>
      <c r="S129" s="77" t="s">
        <v>120</v>
      </c>
      <c r="T129" s="78" t="s">
        <v>121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</row>
    <row r="130" spans="1:65" s="2" customFormat="1" ht="22.9" customHeight="1">
      <c r="A130" s="35"/>
      <c r="B130" s="36"/>
      <c r="C130" s="83" t="s">
        <v>122</v>
      </c>
      <c r="D130" s="37"/>
      <c r="E130" s="37"/>
      <c r="F130" s="37"/>
      <c r="G130" s="37"/>
      <c r="H130" s="37"/>
      <c r="I130" s="37"/>
      <c r="J130" s="167">
        <f>BK130</f>
        <v>0</v>
      </c>
      <c r="K130" s="37"/>
      <c r="L130" s="40"/>
      <c r="M130" s="79"/>
      <c r="N130" s="168"/>
      <c r="O130" s="80"/>
      <c r="P130" s="169">
        <f>P131+P186+P271</f>
        <v>0</v>
      </c>
      <c r="Q130" s="80"/>
      <c r="R130" s="169">
        <f>R131+R186+R271</f>
        <v>0</v>
      </c>
      <c r="S130" s="80"/>
      <c r="T130" s="170">
        <f>T131+T186+T271</f>
        <v>27.730436040000001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74</v>
      </c>
      <c r="AU130" s="18" t="s">
        <v>95</v>
      </c>
      <c r="BK130" s="171">
        <f>BK131+BK186+BK271</f>
        <v>0</v>
      </c>
    </row>
    <row r="131" spans="1:65" s="12" customFormat="1" ht="25.9" customHeight="1">
      <c r="B131" s="172"/>
      <c r="C131" s="173"/>
      <c r="D131" s="174" t="s">
        <v>74</v>
      </c>
      <c r="E131" s="175" t="s">
        <v>123</v>
      </c>
      <c r="F131" s="175" t="s">
        <v>124</v>
      </c>
      <c r="G131" s="173"/>
      <c r="H131" s="173"/>
      <c r="I131" s="176"/>
      <c r="J131" s="177">
        <f>BK131</f>
        <v>0</v>
      </c>
      <c r="K131" s="173"/>
      <c r="L131" s="178"/>
      <c r="M131" s="179"/>
      <c r="N131" s="180"/>
      <c r="O131" s="180"/>
      <c r="P131" s="181">
        <f>P132+P145+P173</f>
        <v>0</v>
      </c>
      <c r="Q131" s="180"/>
      <c r="R131" s="181">
        <f>R132+R145+R173</f>
        <v>0</v>
      </c>
      <c r="S131" s="180"/>
      <c r="T131" s="182">
        <f>T132+T145+T173</f>
        <v>12.267639000000001</v>
      </c>
      <c r="AR131" s="183" t="s">
        <v>83</v>
      </c>
      <c r="AT131" s="184" t="s">
        <v>74</v>
      </c>
      <c r="AU131" s="184" t="s">
        <v>75</v>
      </c>
      <c r="AY131" s="183" t="s">
        <v>125</v>
      </c>
      <c r="BK131" s="185">
        <f>BK132+BK145+BK173</f>
        <v>0</v>
      </c>
    </row>
    <row r="132" spans="1:65" s="12" customFormat="1" ht="22.9" customHeight="1">
      <c r="B132" s="172"/>
      <c r="C132" s="173"/>
      <c r="D132" s="174" t="s">
        <v>74</v>
      </c>
      <c r="E132" s="186" t="s">
        <v>83</v>
      </c>
      <c r="F132" s="186" t="s">
        <v>126</v>
      </c>
      <c r="G132" s="173"/>
      <c r="H132" s="173"/>
      <c r="I132" s="176"/>
      <c r="J132" s="187">
        <f>BK132</f>
        <v>0</v>
      </c>
      <c r="K132" s="173"/>
      <c r="L132" s="178"/>
      <c r="M132" s="179"/>
      <c r="N132" s="180"/>
      <c r="O132" s="180"/>
      <c r="P132" s="181">
        <f>SUM(P133:P144)</f>
        <v>0</v>
      </c>
      <c r="Q132" s="180"/>
      <c r="R132" s="181">
        <f>SUM(R133:R144)</f>
        <v>0</v>
      </c>
      <c r="S132" s="180"/>
      <c r="T132" s="182">
        <f>SUM(T133:T144)</f>
        <v>7.1522250000000005</v>
      </c>
      <c r="AR132" s="183" t="s">
        <v>83</v>
      </c>
      <c r="AT132" s="184" t="s">
        <v>74</v>
      </c>
      <c r="AU132" s="184" t="s">
        <v>83</v>
      </c>
      <c r="AY132" s="183" t="s">
        <v>125</v>
      </c>
      <c r="BK132" s="185">
        <f>SUM(BK133:BK144)</f>
        <v>0</v>
      </c>
    </row>
    <row r="133" spans="1:65" s="2" customFormat="1" ht="24.2" customHeight="1">
      <c r="A133" s="35"/>
      <c r="B133" s="36"/>
      <c r="C133" s="188" t="s">
        <v>83</v>
      </c>
      <c r="D133" s="188" t="s">
        <v>127</v>
      </c>
      <c r="E133" s="189" t="s">
        <v>128</v>
      </c>
      <c r="F133" s="190" t="s">
        <v>129</v>
      </c>
      <c r="G133" s="191" t="s">
        <v>130</v>
      </c>
      <c r="H133" s="192">
        <v>30.434999999999999</v>
      </c>
      <c r="I133" s="193"/>
      <c r="J133" s="194">
        <f>ROUND(I133*H133,2)</f>
        <v>0</v>
      </c>
      <c r="K133" s="195"/>
      <c r="L133" s="40"/>
      <c r="M133" s="196" t="s">
        <v>1</v>
      </c>
      <c r="N133" s="197" t="s">
        <v>41</v>
      </c>
      <c r="O133" s="72"/>
      <c r="P133" s="198">
        <f>O133*H133</f>
        <v>0</v>
      </c>
      <c r="Q133" s="198">
        <v>0</v>
      </c>
      <c r="R133" s="198">
        <f>Q133*H133</f>
        <v>0</v>
      </c>
      <c r="S133" s="198">
        <v>6.5000000000000002E-2</v>
      </c>
      <c r="T133" s="199">
        <f>S133*H133</f>
        <v>1.978275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0" t="s">
        <v>131</v>
      </c>
      <c r="AT133" s="200" t="s">
        <v>127</v>
      </c>
      <c r="AU133" s="200" t="s">
        <v>132</v>
      </c>
      <c r="AY133" s="18" t="s">
        <v>125</v>
      </c>
      <c r="BE133" s="201">
        <f>IF(N133="základní",J133,0)</f>
        <v>0</v>
      </c>
      <c r="BF133" s="201">
        <f>IF(N133="snížená",J133,0)</f>
        <v>0</v>
      </c>
      <c r="BG133" s="201">
        <f>IF(N133="zákl. přenesená",J133,0)</f>
        <v>0</v>
      </c>
      <c r="BH133" s="201">
        <f>IF(N133="sníž. přenesená",J133,0)</f>
        <v>0</v>
      </c>
      <c r="BI133" s="201">
        <f>IF(N133="nulová",J133,0)</f>
        <v>0</v>
      </c>
      <c r="BJ133" s="18" t="s">
        <v>132</v>
      </c>
      <c r="BK133" s="201">
        <f>ROUND(I133*H133,2)</f>
        <v>0</v>
      </c>
      <c r="BL133" s="18" t="s">
        <v>131</v>
      </c>
      <c r="BM133" s="200" t="s">
        <v>133</v>
      </c>
    </row>
    <row r="134" spans="1:65" s="13" customFormat="1" ht="22.5">
      <c r="B134" s="202"/>
      <c r="C134" s="203"/>
      <c r="D134" s="204" t="s">
        <v>134</v>
      </c>
      <c r="E134" s="205" t="s">
        <v>1</v>
      </c>
      <c r="F134" s="206" t="s">
        <v>135</v>
      </c>
      <c r="G134" s="203"/>
      <c r="H134" s="205" t="s">
        <v>1</v>
      </c>
      <c r="I134" s="207"/>
      <c r="J134" s="203"/>
      <c r="K134" s="203"/>
      <c r="L134" s="208"/>
      <c r="M134" s="209"/>
      <c r="N134" s="210"/>
      <c r="O134" s="210"/>
      <c r="P134" s="210"/>
      <c r="Q134" s="210"/>
      <c r="R134" s="210"/>
      <c r="S134" s="210"/>
      <c r="T134" s="211"/>
      <c r="AT134" s="212" t="s">
        <v>134</v>
      </c>
      <c r="AU134" s="212" t="s">
        <v>132</v>
      </c>
      <c r="AV134" s="13" t="s">
        <v>83</v>
      </c>
      <c r="AW134" s="13" t="s">
        <v>32</v>
      </c>
      <c r="AX134" s="13" t="s">
        <v>75</v>
      </c>
      <c r="AY134" s="212" t="s">
        <v>125</v>
      </c>
    </row>
    <row r="135" spans="1:65" s="14" customFormat="1" ht="11.25">
      <c r="B135" s="213"/>
      <c r="C135" s="214"/>
      <c r="D135" s="204" t="s">
        <v>134</v>
      </c>
      <c r="E135" s="215" t="s">
        <v>1</v>
      </c>
      <c r="F135" s="216" t="s">
        <v>136</v>
      </c>
      <c r="G135" s="214"/>
      <c r="H135" s="217">
        <v>20.475000000000001</v>
      </c>
      <c r="I135" s="218"/>
      <c r="J135" s="214"/>
      <c r="K135" s="214"/>
      <c r="L135" s="219"/>
      <c r="M135" s="220"/>
      <c r="N135" s="221"/>
      <c r="O135" s="221"/>
      <c r="P135" s="221"/>
      <c r="Q135" s="221"/>
      <c r="R135" s="221"/>
      <c r="S135" s="221"/>
      <c r="T135" s="222"/>
      <c r="AT135" s="223" t="s">
        <v>134</v>
      </c>
      <c r="AU135" s="223" t="s">
        <v>132</v>
      </c>
      <c r="AV135" s="14" t="s">
        <v>132</v>
      </c>
      <c r="AW135" s="14" t="s">
        <v>32</v>
      </c>
      <c r="AX135" s="14" t="s">
        <v>75</v>
      </c>
      <c r="AY135" s="223" t="s">
        <v>125</v>
      </c>
    </row>
    <row r="136" spans="1:65" s="14" customFormat="1" ht="11.25">
      <c r="B136" s="213"/>
      <c r="C136" s="214"/>
      <c r="D136" s="204" t="s">
        <v>134</v>
      </c>
      <c r="E136" s="215" t="s">
        <v>1</v>
      </c>
      <c r="F136" s="216" t="s">
        <v>137</v>
      </c>
      <c r="G136" s="214"/>
      <c r="H136" s="217">
        <v>5.4</v>
      </c>
      <c r="I136" s="218"/>
      <c r="J136" s="214"/>
      <c r="K136" s="214"/>
      <c r="L136" s="219"/>
      <c r="M136" s="220"/>
      <c r="N136" s="221"/>
      <c r="O136" s="221"/>
      <c r="P136" s="221"/>
      <c r="Q136" s="221"/>
      <c r="R136" s="221"/>
      <c r="S136" s="221"/>
      <c r="T136" s="222"/>
      <c r="AT136" s="223" t="s">
        <v>134</v>
      </c>
      <c r="AU136" s="223" t="s">
        <v>132</v>
      </c>
      <c r="AV136" s="14" t="s">
        <v>132</v>
      </c>
      <c r="AW136" s="14" t="s">
        <v>32</v>
      </c>
      <c r="AX136" s="14" t="s">
        <v>75</v>
      </c>
      <c r="AY136" s="223" t="s">
        <v>125</v>
      </c>
    </row>
    <row r="137" spans="1:65" s="14" customFormat="1" ht="11.25">
      <c r="B137" s="213"/>
      <c r="C137" s="214"/>
      <c r="D137" s="204" t="s">
        <v>134</v>
      </c>
      <c r="E137" s="215" t="s">
        <v>1</v>
      </c>
      <c r="F137" s="216" t="s">
        <v>138</v>
      </c>
      <c r="G137" s="214"/>
      <c r="H137" s="217">
        <v>4.5599999999999996</v>
      </c>
      <c r="I137" s="218"/>
      <c r="J137" s="214"/>
      <c r="K137" s="214"/>
      <c r="L137" s="219"/>
      <c r="M137" s="220"/>
      <c r="N137" s="221"/>
      <c r="O137" s="221"/>
      <c r="P137" s="221"/>
      <c r="Q137" s="221"/>
      <c r="R137" s="221"/>
      <c r="S137" s="221"/>
      <c r="T137" s="222"/>
      <c r="AT137" s="223" t="s">
        <v>134</v>
      </c>
      <c r="AU137" s="223" t="s">
        <v>132</v>
      </c>
      <c r="AV137" s="14" t="s">
        <v>132</v>
      </c>
      <c r="AW137" s="14" t="s">
        <v>32</v>
      </c>
      <c r="AX137" s="14" t="s">
        <v>75</v>
      </c>
      <c r="AY137" s="223" t="s">
        <v>125</v>
      </c>
    </row>
    <row r="138" spans="1:65" s="15" customFormat="1" ht="11.25">
      <c r="B138" s="224"/>
      <c r="C138" s="225"/>
      <c r="D138" s="204" t="s">
        <v>134</v>
      </c>
      <c r="E138" s="226" t="s">
        <v>1</v>
      </c>
      <c r="F138" s="227" t="s">
        <v>139</v>
      </c>
      <c r="G138" s="225"/>
      <c r="H138" s="228">
        <v>30.434999999999999</v>
      </c>
      <c r="I138" s="229"/>
      <c r="J138" s="225"/>
      <c r="K138" s="225"/>
      <c r="L138" s="230"/>
      <c r="M138" s="231"/>
      <c r="N138" s="232"/>
      <c r="O138" s="232"/>
      <c r="P138" s="232"/>
      <c r="Q138" s="232"/>
      <c r="R138" s="232"/>
      <c r="S138" s="232"/>
      <c r="T138" s="233"/>
      <c r="AT138" s="234" t="s">
        <v>134</v>
      </c>
      <c r="AU138" s="234" t="s">
        <v>132</v>
      </c>
      <c r="AV138" s="15" t="s">
        <v>131</v>
      </c>
      <c r="AW138" s="15" t="s">
        <v>32</v>
      </c>
      <c r="AX138" s="15" t="s">
        <v>83</v>
      </c>
      <c r="AY138" s="234" t="s">
        <v>125</v>
      </c>
    </row>
    <row r="139" spans="1:65" s="2" customFormat="1" ht="24.2" customHeight="1">
      <c r="A139" s="35"/>
      <c r="B139" s="36"/>
      <c r="C139" s="188" t="s">
        <v>132</v>
      </c>
      <c r="D139" s="188" t="s">
        <v>127</v>
      </c>
      <c r="E139" s="189" t="s">
        <v>140</v>
      </c>
      <c r="F139" s="190" t="s">
        <v>141</v>
      </c>
      <c r="G139" s="191" t="s">
        <v>130</v>
      </c>
      <c r="H139" s="192">
        <v>30.434999999999999</v>
      </c>
      <c r="I139" s="193"/>
      <c r="J139" s="194">
        <f>ROUND(I139*H139,2)</f>
        <v>0</v>
      </c>
      <c r="K139" s="195"/>
      <c r="L139" s="40"/>
      <c r="M139" s="196" t="s">
        <v>1</v>
      </c>
      <c r="N139" s="197" t="s">
        <v>41</v>
      </c>
      <c r="O139" s="72"/>
      <c r="P139" s="198">
        <f>O139*H139</f>
        <v>0</v>
      </c>
      <c r="Q139" s="198">
        <v>0</v>
      </c>
      <c r="R139" s="198">
        <f>Q139*H139</f>
        <v>0</v>
      </c>
      <c r="S139" s="198">
        <v>0.17</v>
      </c>
      <c r="T139" s="199">
        <f>S139*H139</f>
        <v>5.1739500000000005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0" t="s">
        <v>131</v>
      </c>
      <c r="AT139" s="200" t="s">
        <v>127</v>
      </c>
      <c r="AU139" s="200" t="s">
        <v>132</v>
      </c>
      <c r="AY139" s="18" t="s">
        <v>125</v>
      </c>
      <c r="BE139" s="201">
        <f>IF(N139="základní",J139,0)</f>
        <v>0</v>
      </c>
      <c r="BF139" s="201">
        <f>IF(N139="snížená",J139,0)</f>
        <v>0</v>
      </c>
      <c r="BG139" s="201">
        <f>IF(N139="zákl. přenesená",J139,0)</f>
        <v>0</v>
      </c>
      <c r="BH139" s="201">
        <f>IF(N139="sníž. přenesená",J139,0)</f>
        <v>0</v>
      </c>
      <c r="BI139" s="201">
        <f>IF(N139="nulová",J139,0)</f>
        <v>0</v>
      </c>
      <c r="BJ139" s="18" t="s">
        <v>132</v>
      </c>
      <c r="BK139" s="201">
        <f>ROUND(I139*H139,2)</f>
        <v>0</v>
      </c>
      <c r="BL139" s="18" t="s">
        <v>131</v>
      </c>
      <c r="BM139" s="200" t="s">
        <v>142</v>
      </c>
    </row>
    <row r="140" spans="1:65" s="13" customFormat="1" ht="11.25">
      <c r="B140" s="202"/>
      <c r="C140" s="203"/>
      <c r="D140" s="204" t="s">
        <v>134</v>
      </c>
      <c r="E140" s="205" t="s">
        <v>1</v>
      </c>
      <c r="F140" s="206" t="s">
        <v>143</v>
      </c>
      <c r="G140" s="203"/>
      <c r="H140" s="205" t="s">
        <v>1</v>
      </c>
      <c r="I140" s="207"/>
      <c r="J140" s="203"/>
      <c r="K140" s="203"/>
      <c r="L140" s="208"/>
      <c r="M140" s="209"/>
      <c r="N140" s="210"/>
      <c r="O140" s="210"/>
      <c r="P140" s="210"/>
      <c r="Q140" s="210"/>
      <c r="R140" s="210"/>
      <c r="S140" s="210"/>
      <c r="T140" s="211"/>
      <c r="AT140" s="212" t="s">
        <v>134</v>
      </c>
      <c r="AU140" s="212" t="s">
        <v>132</v>
      </c>
      <c r="AV140" s="13" t="s">
        <v>83</v>
      </c>
      <c r="AW140" s="13" t="s">
        <v>32</v>
      </c>
      <c r="AX140" s="13" t="s">
        <v>75</v>
      </c>
      <c r="AY140" s="212" t="s">
        <v>125</v>
      </c>
    </row>
    <row r="141" spans="1:65" s="14" customFormat="1" ht="11.25">
      <c r="B141" s="213"/>
      <c r="C141" s="214"/>
      <c r="D141" s="204" t="s">
        <v>134</v>
      </c>
      <c r="E141" s="215" t="s">
        <v>1</v>
      </c>
      <c r="F141" s="216" t="s">
        <v>136</v>
      </c>
      <c r="G141" s="214"/>
      <c r="H141" s="217">
        <v>20.475000000000001</v>
      </c>
      <c r="I141" s="218"/>
      <c r="J141" s="214"/>
      <c r="K141" s="214"/>
      <c r="L141" s="219"/>
      <c r="M141" s="220"/>
      <c r="N141" s="221"/>
      <c r="O141" s="221"/>
      <c r="P141" s="221"/>
      <c r="Q141" s="221"/>
      <c r="R141" s="221"/>
      <c r="S141" s="221"/>
      <c r="T141" s="222"/>
      <c r="AT141" s="223" t="s">
        <v>134</v>
      </c>
      <c r="AU141" s="223" t="s">
        <v>132</v>
      </c>
      <c r="AV141" s="14" t="s">
        <v>132</v>
      </c>
      <c r="AW141" s="14" t="s">
        <v>32</v>
      </c>
      <c r="AX141" s="14" t="s">
        <v>75</v>
      </c>
      <c r="AY141" s="223" t="s">
        <v>125</v>
      </c>
    </row>
    <row r="142" spans="1:65" s="14" customFormat="1" ht="11.25">
      <c r="B142" s="213"/>
      <c r="C142" s="214"/>
      <c r="D142" s="204" t="s">
        <v>134</v>
      </c>
      <c r="E142" s="215" t="s">
        <v>1</v>
      </c>
      <c r="F142" s="216" t="s">
        <v>137</v>
      </c>
      <c r="G142" s="214"/>
      <c r="H142" s="217">
        <v>5.4</v>
      </c>
      <c r="I142" s="218"/>
      <c r="J142" s="214"/>
      <c r="K142" s="214"/>
      <c r="L142" s="219"/>
      <c r="M142" s="220"/>
      <c r="N142" s="221"/>
      <c r="O142" s="221"/>
      <c r="P142" s="221"/>
      <c r="Q142" s="221"/>
      <c r="R142" s="221"/>
      <c r="S142" s="221"/>
      <c r="T142" s="222"/>
      <c r="AT142" s="223" t="s">
        <v>134</v>
      </c>
      <c r="AU142" s="223" t="s">
        <v>132</v>
      </c>
      <c r="AV142" s="14" t="s">
        <v>132</v>
      </c>
      <c r="AW142" s="14" t="s">
        <v>32</v>
      </c>
      <c r="AX142" s="14" t="s">
        <v>75</v>
      </c>
      <c r="AY142" s="223" t="s">
        <v>125</v>
      </c>
    </row>
    <row r="143" spans="1:65" s="14" customFormat="1" ht="11.25">
      <c r="B143" s="213"/>
      <c r="C143" s="214"/>
      <c r="D143" s="204" t="s">
        <v>134</v>
      </c>
      <c r="E143" s="215" t="s">
        <v>1</v>
      </c>
      <c r="F143" s="216" t="s">
        <v>138</v>
      </c>
      <c r="G143" s="214"/>
      <c r="H143" s="217">
        <v>4.5599999999999996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134</v>
      </c>
      <c r="AU143" s="223" t="s">
        <v>132</v>
      </c>
      <c r="AV143" s="14" t="s">
        <v>132</v>
      </c>
      <c r="AW143" s="14" t="s">
        <v>32</v>
      </c>
      <c r="AX143" s="14" t="s">
        <v>75</v>
      </c>
      <c r="AY143" s="223" t="s">
        <v>125</v>
      </c>
    </row>
    <row r="144" spans="1:65" s="15" customFormat="1" ht="11.25">
      <c r="B144" s="224"/>
      <c r="C144" s="225"/>
      <c r="D144" s="204" t="s">
        <v>134</v>
      </c>
      <c r="E144" s="226" t="s">
        <v>1</v>
      </c>
      <c r="F144" s="227" t="s">
        <v>139</v>
      </c>
      <c r="G144" s="225"/>
      <c r="H144" s="228">
        <v>30.434999999999999</v>
      </c>
      <c r="I144" s="229"/>
      <c r="J144" s="225"/>
      <c r="K144" s="225"/>
      <c r="L144" s="230"/>
      <c r="M144" s="231"/>
      <c r="N144" s="232"/>
      <c r="O144" s="232"/>
      <c r="P144" s="232"/>
      <c r="Q144" s="232"/>
      <c r="R144" s="232"/>
      <c r="S144" s="232"/>
      <c r="T144" s="233"/>
      <c r="AT144" s="234" t="s">
        <v>134</v>
      </c>
      <c r="AU144" s="234" t="s">
        <v>132</v>
      </c>
      <c r="AV144" s="15" t="s">
        <v>131</v>
      </c>
      <c r="AW144" s="15" t="s">
        <v>32</v>
      </c>
      <c r="AX144" s="15" t="s">
        <v>83</v>
      </c>
      <c r="AY144" s="234" t="s">
        <v>125</v>
      </c>
    </row>
    <row r="145" spans="1:65" s="12" customFormat="1" ht="22.9" customHeight="1">
      <c r="B145" s="172"/>
      <c r="C145" s="173"/>
      <c r="D145" s="174" t="s">
        <v>74</v>
      </c>
      <c r="E145" s="186" t="s">
        <v>144</v>
      </c>
      <c r="F145" s="186" t="s">
        <v>145</v>
      </c>
      <c r="G145" s="173"/>
      <c r="H145" s="173"/>
      <c r="I145" s="176"/>
      <c r="J145" s="187">
        <f>BK145</f>
        <v>0</v>
      </c>
      <c r="K145" s="173"/>
      <c r="L145" s="178"/>
      <c r="M145" s="179"/>
      <c r="N145" s="180"/>
      <c r="O145" s="180"/>
      <c r="P145" s="181">
        <f>SUM(P146:P172)</f>
        <v>0</v>
      </c>
      <c r="Q145" s="180"/>
      <c r="R145" s="181">
        <f>SUM(R146:R172)</f>
        <v>0</v>
      </c>
      <c r="S145" s="180"/>
      <c r="T145" s="182">
        <f>SUM(T146:T172)</f>
        <v>5.1154140000000003</v>
      </c>
      <c r="AR145" s="183" t="s">
        <v>83</v>
      </c>
      <c r="AT145" s="184" t="s">
        <v>74</v>
      </c>
      <c r="AU145" s="184" t="s">
        <v>83</v>
      </c>
      <c r="AY145" s="183" t="s">
        <v>125</v>
      </c>
      <c r="BK145" s="185">
        <f>SUM(BK146:BK172)</f>
        <v>0</v>
      </c>
    </row>
    <row r="146" spans="1:65" s="2" customFormat="1" ht="24.2" customHeight="1">
      <c r="A146" s="35"/>
      <c r="B146" s="36"/>
      <c r="C146" s="188" t="s">
        <v>146</v>
      </c>
      <c r="D146" s="188" t="s">
        <v>127</v>
      </c>
      <c r="E146" s="189" t="s">
        <v>147</v>
      </c>
      <c r="F146" s="190" t="s">
        <v>148</v>
      </c>
      <c r="G146" s="191" t="s">
        <v>130</v>
      </c>
      <c r="H146" s="192">
        <v>44.25</v>
      </c>
      <c r="I146" s="193"/>
      <c r="J146" s="194">
        <f>ROUND(I146*H146,2)</f>
        <v>0</v>
      </c>
      <c r="K146" s="195"/>
      <c r="L146" s="40"/>
      <c r="M146" s="196" t="s">
        <v>1</v>
      </c>
      <c r="N146" s="197" t="s">
        <v>41</v>
      </c>
      <c r="O146" s="72"/>
      <c r="P146" s="198">
        <f>O146*H146</f>
        <v>0</v>
      </c>
      <c r="Q146" s="198">
        <v>0</v>
      </c>
      <c r="R146" s="198">
        <f>Q146*H146</f>
        <v>0</v>
      </c>
      <c r="S146" s="198">
        <v>1.2999999999999999E-2</v>
      </c>
      <c r="T146" s="199">
        <f>S146*H146</f>
        <v>0.57524999999999993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0" t="s">
        <v>131</v>
      </c>
      <c r="AT146" s="200" t="s">
        <v>127</v>
      </c>
      <c r="AU146" s="200" t="s">
        <v>132</v>
      </c>
      <c r="AY146" s="18" t="s">
        <v>125</v>
      </c>
      <c r="BE146" s="201">
        <f>IF(N146="základní",J146,0)</f>
        <v>0</v>
      </c>
      <c r="BF146" s="201">
        <f>IF(N146="snížená",J146,0)</f>
        <v>0</v>
      </c>
      <c r="BG146" s="201">
        <f>IF(N146="zákl. přenesená",J146,0)</f>
        <v>0</v>
      </c>
      <c r="BH146" s="201">
        <f>IF(N146="sníž. přenesená",J146,0)</f>
        <v>0</v>
      </c>
      <c r="BI146" s="201">
        <f>IF(N146="nulová",J146,0)</f>
        <v>0</v>
      </c>
      <c r="BJ146" s="18" t="s">
        <v>132</v>
      </c>
      <c r="BK146" s="201">
        <f>ROUND(I146*H146,2)</f>
        <v>0</v>
      </c>
      <c r="BL146" s="18" t="s">
        <v>131</v>
      </c>
      <c r="BM146" s="200" t="s">
        <v>149</v>
      </c>
    </row>
    <row r="147" spans="1:65" s="13" customFormat="1" ht="11.25">
      <c r="B147" s="202"/>
      <c r="C147" s="203"/>
      <c r="D147" s="204" t="s">
        <v>134</v>
      </c>
      <c r="E147" s="205" t="s">
        <v>1</v>
      </c>
      <c r="F147" s="206" t="s">
        <v>150</v>
      </c>
      <c r="G147" s="203"/>
      <c r="H147" s="205" t="s">
        <v>1</v>
      </c>
      <c r="I147" s="207"/>
      <c r="J147" s="203"/>
      <c r="K147" s="203"/>
      <c r="L147" s="208"/>
      <c r="M147" s="209"/>
      <c r="N147" s="210"/>
      <c r="O147" s="210"/>
      <c r="P147" s="210"/>
      <c r="Q147" s="210"/>
      <c r="R147" s="210"/>
      <c r="S147" s="210"/>
      <c r="T147" s="211"/>
      <c r="AT147" s="212" t="s">
        <v>134</v>
      </c>
      <c r="AU147" s="212" t="s">
        <v>132</v>
      </c>
      <c r="AV147" s="13" t="s">
        <v>83</v>
      </c>
      <c r="AW147" s="13" t="s">
        <v>32</v>
      </c>
      <c r="AX147" s="13" t="s">
        <v>75</v>
      </c>
      <c r="AY147" s="212" t="s">
        <v>125</v>
      </c>
    </row>
    <row r="148" spans="1:65" s="14" customFormat="1" ht="11.25">
      <c r="B148" s="213"/>
      <c r="C148" s="214"/>
      <c r="D148" s="204" t="s">
        <v>134</v>
      </c>
      <c r="E148" s="215" t="s">
        <v>1</v>
      </c>
      <c r="F148" s="216" t="s">
        <v>151</v>
      </c>
      <c r="G148" s="214"/>
      <c r="H148" s="217">
        <v>44.25</v>
      </c>
      <c r="I148" s="218"/>
      <c r="J148" s="214"/>
      <c r="K148" s="214"/>
      <c r="L148" s="219"/>
      <c r="M148" s="220"/>
      <c r="N148" s="221"/>
      <c r="O148" s="221"/>
      <c r="P148" s="221"/>
      <c r="Q148" s="221"/>
      <c r="R148" s="221"/>
      <c r="S148" s="221"/>
      <c r="T148" s="222"/>
      <c r="AT148" s="223" t="s">
        <v>134</v>
      </c>
      <c r="AU148" s="223" t="s">
        <v>132</v>
      </c>
      <c r="AV148" s="14" t="s">
        <v>132</v>
      </c>
      <c r="AW148" s="14" t="s">
        <v>32</v>
      </c>
      <c r="AX148" s="14" t="s">
        <v>83</v>
      </c>
      <c r="AY148" s="223" t="s">
        <v>125</v>
      </c>
    </row>
    <row r="149" spans="1:65" s="2" customFormat="1" ht="33" customHeight="1">
      <c r="A149" s="35"/>
      <c r="B149" s="36"/>
      <c r="C149" s="188" t="s">
        <v>131</v>
      </c>
      <c r="D149" s="188" t="s">
        <v>127</v>
      </c>
      <c r="E149" s="189" t="s">
        <v>152</v>
      </c>
      <c r="F149" s="190" t="s">
        <v>153</v>
      </c>
      <c r="G149" s="191" t="s">
        <v>154</v>
      </c>
      <c r="H149" s="192">
        <v>364</v>
      </c>
      <c r="I149" s="193"/>
      <c r="J149" s="194">
        <f>ROUND(I149*H149,2)</f>
        <v>0</v>
      </c>
      <c r="K149" s="195"/>
      <c r="L149" s="40"/>
      <c r="M149" s="196" t="s">
        <v>1</v>
      </c>
      <c r="N149" s="197" t="s">
        <v>41</v>
      </c>
      <c r="O149" s="72"/>
      <c r="P149" s="198">
        <f>O149*H149</f>
        <v>0</v>
      </c>
      <c r="Q149" s="198">
        <v>0</v>
      </c>
      <c r="R149" s="198">
        <f>Q149*H149</f>
        <v>0</v>
      </c>
      <c r="S149" s="198">
        <v>5.0000000000000001E-3</v>
      </c>
      <c r="T149" s="199">
        <f>S149*H149</f>
        <v>1.82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0" t="s">
        <v>131</v>
      </c>
      <c r="AT149" s="200" t="s">
        <v>127</v>
      </c>
      <c r="AU149" s="200" t="s">
        <v>132</v>
      </c>
      <c r="AY149" s="18" t="s">
        <v>125</v>
      </c>
      <c r="BE149" s="201">
        <f>IF(N149="základní",J149,0)</f>
        <v>0</v>
      </c>
      <c r="BF149" s="201">
        <f>IF(N149="snížená",J149,0)</f>
        <v>0</v>
      </c>
      <c r="BG149" s="201">
        <f>IF(N149="zákl. přenesená",J149,0)</f>
        <v>0</v>
      </c>
      <c r="BH149" s="201">
        <f>IF(N149="sníž. přenesená",J149,0)</f>
        <v>0</v>
      </c>
      <c r="BI149" s="201">
        <f>IF(N149="nulová",J149,0)</f>
        <v>0</v>
      </c>
      <c r="BJ149" s="18" t="s">
        <v>132</v>
      </c>
      <c r="BK149" s="201">
        <f>ROUND(I149*H149,2)</f>
        <v>0</v>
      </c>
      <c r="BL149" s="18" t="s">
        <v>131</v>
      </c>
      <c r="BM149" s="200" t="s">
        <v>155</v>
      </c>
    </row>
    <row r="150" spans="1:65" s="13" customFormat="1" ht="11.25">
      <c r="B150" s="202"/>
      <c r="C150" s="203"/>
      <c r="D150" s="204" t="s">
        <v>134</v>
      </c>
      <c r="E150" s="205" t="s">
        <v>1</v>
      </c>
      <c r="F150" s="206" t="s">
        <v>156</v>
      </c>
      <c r="G150" s="203"/>
      <c r="H150" s="205" t="s">
        <v>1</v>
      </c>
      <c r="I150" s="207"/>
      <c r="J150" s="203"/>
      <c r="K150" s="203"/>
      <c r="L150" s="208"/>
      <c r="M150" s="209"/>
      <c r="N150" s="210"/>
      <c r="O150" s="210"/>
      <c r="P150" s="210"/>
      <c r="Q150" s="210"/>
      <c r="R150" s="210"/>
      <c r="S150" s="210"/>
      <c r="T150" s="211"/>
      <c r="AT150" s="212" t="s">
        <v>134</v>
      </c>
      <c r="AU150" s="212" t="s">
        <v>132</v>
      </c>
      <c r="AV150" s="13" t="s">
        <v>83</v>
      </c>
      <c r="AW150" s="13" t="s">
        <v>32</v>
      </c>
      <c r="AX150" s="13" t="s">
        <v>75</v>
      </c>
      <c r="AY150" s="212" t="s">
        <v>125</v>
      </c>
    </row>
    <row r="151" spans="1:65" s="13" customFormat="1" ht="11.25">
      <c r="B151" s="202"/>
      <c r="C151" s="203"/>
      <c r="D151" s="204" t="s">
        <v>134</v>
      </c>
      <c r="E151" s="205" t="s">
        <v>1</v>
      </c>
      <c r="F151" s="206" t="s">
        <v>157</v>
      </c>
      <c r="G151" s="203"/>
      <c r="H151" s="205" t="s">
        <v>1</v>
      </c>
      <c r="I151" s="207"/>
      <c r="J151" s="203"/>
      <c r="K151" s="203"/>
      <c r="L151" s="208"/>
      <c r="M151" s="209"/>
      <c r="N151" s="210"/>
      <c r="O151" s="210"/>
      <c r="P151" s="210"/>
      <c r="Q151" s="210"/>
      <c r="R151" s="210"/>
      <c r="S151" s="210"/>
      <c r="T151" s="211"/>
      <c r="AT151" s="212" t="s">
        <v>134</v>
      </c>
      <c r="AU151" s="212" t="s">
        <v>132</v>
      </c>
      <c r="AV151" s="13" t="s">
        <v>83</v>
      </c>
      <c r="AW151" s="13" t="s">
        <v>32</v>
      </c>
      <c r="AX151" s="13" t="s">
        <v>75</v>
      </c>
      <c r="AY151" s="212" t="s">
        <v>125</v>
      </c>
    </row>
    <row r="152" spans="1:65" s="14" customFormat="1" ht="11.25">
      <c r="B152" s="213"/>
      <c r="C152" s="214"/>
      <c r="D152" s="204" t="s">
        <v>134</v>
      </c>
      <c r="E152" s="215" t="s">
        <v>1</v>
      </c>
      <c r="F152" s="216" t="s">
        <v>158</v>
      </c>
      <c r="G152" s="214"/>
      <c r="H152" s="217">
        <v>25</v>
      </c>
      <c r="I152" s="218"/>
      <c r="J152" s="214"/>
      <c r="K152" s="214"/>
      <c r="L152" s="219"/>
      <c r="M152" s="220"/>
      <c r="N152" s="221"/>
      <c r="O152" s="221"/>
      <c r="P152" s="221"/>
      <c r="Q152" s="221"/>
      <c r="R152" s="221"/>
      <c r="S152" s="221"/>
      <c r="T152" s="222"/>
      <c r="AT152" s="223" t="s">
        <v>134</v>
      </c>
      <c r="AU152" s="223" t="s">
        <v>132</v>
      </c>
      <c r="AV152" s="14" t="s">
        <v>132</v>
      </c>
      <c r="AW152" s="14" t="s">
        <v>32</v>
      </c>
      <c r="AX152" s="14" t="s">
        <v>75</v>
      </c>
      <c r="AY152" s="223" t="s">
        <v>125</v>
      </c>
    </row>
    <row r="153" spans="1:65" s="13" customFormat="1" ht="11.25">
      <c r="B153" s="202"/>
      <c r="C153" s="203"/>
      <c r="D153" s="204" t="s">
        <v>134</v>
      </c>
      <c r="E153" s="205" t="s">
        <v>1</v>
      </c>
      <c r="F153" s="206" t="s">
        <v>159</v>
      </c>
      <c r="G153" s="203"/>
      <c r="H153" s="205" t="s">
        <v>1</v>
      </c>
      <c r="I153" s="207"/>
      <c r="J153" s="203"/>
      <c r="K153" s="203"/>
      <c r="L153" s="208"/>
      <c r="M153" s="209"/>
      <c r="N153" s="210"/>
      <c r="O153" s="210"/>
      <c r="P153" s="210"/>
      <c r="Q153" s="210"/>
      <c r="R153" s="210"/>
      <c r="S153" s="210"/>
      <c r="T153" s="211"/>
      <c r="AT153" s="212" t="s">
        <v>134</v>
      </c>
      <c r="AU153" s="212" t="s">
        <v>132</v>
      </c>
      <c r="AV153" s="13" t="s">
        <v>83</v>
      </c>
      <c r="AW153" s="13" t="s">
        <v>32</v>
      </c>
      <c r="AX153" s="13" t="s">
        <v>75</v>
      </c>
      <c r="AY153" s="212" t="s">
        <v>125</v>
      </c>
    </row>
    <row r="154" spans="1:65" s="13" customFormat="1" ht="11.25">
      <c r="B154" s="202"/>
      <c r="C154" s="203"/>
      <c r="D154" s="204" t="s">
        <v>134</v>
      </c>
      <c r="E154" s="205" t="s">
        <v>1</v>
      </c>
      <c r="F154" s="206" t="s">
        <v>160</v>
      </c>
      <c r="G154" s="203"/>
      <c r="H154" s="205" t="s">
        <v>1</v>
      </c>
      <c r="I154" s="207"/>
      <c r="J154" s="203"/>
      <c r="K154" s="203"/>
      <c r="L154" s="208"/>
      <c r="M154" s="209"/>
      <c r="N154" s="210"/>
      <c r="O154" s="210"/>
      <c r="P154" s="210"/>
      <c r="Q154" s="210"/>
      <c r="R154" s="210"/>
      <c r="S154" s="210"/>
      <c r="T154" s="211"/>
      <c r="AT154" s="212" t="s">
        <v>134</v>
      </c>
      <c r="AU154" s="212" t="s">
        <v>132</v>
      </c>
      <c r="AV154" s="13" t="s">
        <v>83</v>
      </c>
      <c r="AW154" s="13" t="s">
        <v>32</v>
      </c>
      <c r="AX154" s="13" t="s">
        <v>75</v>
      </c>
      <c r="AY154" s="212" t="s">
        <v>125</v>
      </c>
    </row>
    <row r="155" spans="1:65" s="14" customFormat="1" ht="11.25">
      <c r="B155" s="213"/>
      <c r="C155" s="214"/>
      <c r="D155" s="204" t="s">
        <v>134</v>
      </c>
      <c r="E155" s="215" t="s">
        <v>1</v>
      </c>
      <c r="F155" s="216" t="s">
        <v>161</v>
      </c>
      <c r="G155" s="214"/>
      <c r="H155" s="217">
        <v>339</v>
      </c>
      <c r="I155" s="218"/>
      <c r="J155" s="214"/>
      <c r="K155" s="214"/>
      <c r="L155" s="219"/>
      <c r="M155" s="220"/>
      <c r="N155" s="221"/>
      <c r="O155" s="221"/>
      <c r="P155" s="221"/>
      <c r="Q155" s="221"/>
      <c r="R155" s="221"/>
      <c r="S155" s="221"/>
      <c r="T155" s="222"/>
      <c r="AT155" s="223" t="s">
        <v>134</v>
      </c>
      <c r="AU155" s="223" t="s">
        <v>132</v>
      </c>
      <c r="AV155" s="14" t="s">
        <v>132</v>
      </c>
      <c r="AW155" s="14" t="s">
        <v>32</v>
      </c>
      <c r="AX155" s="14" t="s">
        <v>75</v>
      </c>
      <c r="AY155" s="223" t="s">
        <v>125</v>
      </c>
    </row>
    <row r="156" spans="1:65" s="15" customFormat="1" ht="11.25">
      <c r="B156" s="224"/>
      <c r="C156" s="225"/>
      <c r="D156" s="204" t="s">
        <v>134</v>
      </c>
      <c r="E156" s="226" t="s">
        <v>1</v>
      </c>
      <c r="F156" s="227" t="s">
        <v>139</v>
      </c>
      <c r="G156" s="225"/>
      <c r="H156" s="228">
        <v>364</v>
      </c>
      <c r="I156" s="229"/>
      <c r="J156" s="225"/>
      <c r="K156" s="225"/>
      <c r="L156" s="230"/>
      <c r="M156" s="231"/>
      <c r="N156" s="232"/>
      <c r="O156" s="232"/>
      <c r="P156" s="232"/>
      <c r="Q156" s="232"/>
      <c r="R156" s="232"/>
      <c r="S156" s="232"/>
      <c r="T156" s="233"/>
      <c r="AT156" s="234" t="s">
        <v>134</v>
      </c>
      <c r="AU156" s="234" t="s">
        <v>132</v>
      </c>
      <c r="AV156" s="15" t="s">
        <v>131</v>
      </c>
      <c r="AW156" s="15" t="s">
        <v>32</v>
      </c>
      <c r="AX156" s="15" t="s">
        <v>83</v>
      </c>
      <c r="AY156" s="234" t="s">
        <v>125</v>
      </c>
    </row>
    <row r="157" spans="1:65" s="2" customFormat="1" ht="33" customHeight="1">
      <c r="A157" s="35"/>
      <c r="B157" s="36"/>
      <c r="C157" s="188" t="s">
        <v>162</v>
      </c>
      <c r="D157" s="188" t="s">
        <v>127</v>
      </c>
      <c r="E157" s="189" t="s">
        <v>163</v>
      </c>
      <c r="F157" s="190" t="s">
        <v>164</v>
      </c>
      <c r="G157" s="191" t="s">
        <v>154</v>
      </c>
      <c r="H157" s="192">
        <v>25</v>
      </c>
      <c r="I157" s="193"/>
      <c r="J157" s="194">
        <f>ROUND(I157*H157,2)</f>
        <v>0</v>
      </c>
      <c r="K157" s="195"/>
      <c r="L157" s="40"/>
      <c r="M157" s="196" t="s">
        <v>1</v>
      </c>
      <c r="N157" s="197" t="s">
        <v>41</v>
      </c>
      <c r="O157" s="72"/>
      <c r="P157" s="198">
        <f>O157*H157</f>
        <v>0</v>
      </c>
      <c r="Q157" s="198">
        <v>0</v>
      </c>
      <c r="R157" s="198">
        <f>Q157*H157</f>
        <v>0</v>
      </c>
      <c r="S157" s="198">
        <v>1.7999999999999999E-2</v>
      </c>
      <c r="T157" s="199">
        <f>S157*H157</f>
        <v>0.44999999999999996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0" t="s">
        <v>131</v>
      </c>
      <c r="AT157" s="200" t="s">
        <v>127</v>
      </c>
      <c r="AU157" s="200" t="s">
        <v>132</v>
      </c>
      <c r="AY157" s="18" t="s">
        <v>125</v>
      </c>
      <c r="BE157" s="201">
        <f>IF(N157="základní",J157,0)</f>
        <v>0</v>
      </c>
      <c r="BF157" s="201">
        <f>IF(N157="snížená",J157,0)</f>
        <v>0</v>
      </c>
      <c r="BG157" s="201">
        <f>IF(N157="zákl. přenesená",J157,0)</f>
        <v>0</v>
      </c>
      <c r="BH157" s="201">
        <f>IF(N157="sníž. přenesená",J157,0)</f>
        <v>0</v>
      </c>
      <c r="BI157" s="201">
        <f>IF(N157="nulová",J157,0)</f>
        <v>0</v>
      </c>
      <c r="BJ157" s="18" t="s">
        <v>132</v>
      </c>
      <c r="BK157" s="201">
        <f>ROUND(I157*H157,2)</f>
        <v>0</v>
      </c>
      <c r="BL157" s="18" t="s">
        <v>131</v>
      </c>
      <c r="BM157" s="200" t="s">
        <v>165</v>
      </c>
    </row>
    <row r="158" spans="1:65" s="13" customFormat="1" ht="11.25">
      <c r="B158" s="202"/>
      <c r="C158" s="203"/>
      <c r="D158" s="204" t="s">
        <v>134</v>
      </c>
      <c r="E158" s="205" t="s">
        <v>1</v>
      </c>
      <c r="F158" s="206" t="s">
        <v>156</v>
      </c>
      <c r="G158" s="203"/>
      <c r="H158" s="205" t="s">
        <v>1</v>
      </c>
      <c r="I158" s="207"/>
      <c r="J158" s="203"/>
      <c r="K158" s="203"/>
      <c r="L158" s="208"/>
      <c r="M158" s="209"/>
      <c r="N158" s="210"/>
      <c r="O158" s="210"/>
      <c r="P158" s="210"/>
      <c r="Q158" s="210"/>
      <c r="R158" s="210"/>
      <c r="S158" s="210"/>
      <c r="T158" s="211"/>
      <c r="AT158" s="212" t="s">
        <v>134</v>
      </c>
      <c r="AU158" s="212" t="s">
        <v>132</v>
      </c>
      <c r="AV158" s="13" t="s">
        <v>83</v>
      </c>
      <c r="AW158" s="13" t="s">
        <v>32</v>
      </c>
      <c r="AX158" s="13" t="s">
        <v>75</v>
      </c>
      <c r="AY158" s="212" t="s">
        <v>125</v>
      </c>
    </row>
    <row r="159" spans="1:65" s="13" customFormat="1" ht="11.25">
      <c r="B159" s="202"/>
      <c r="C159" s="203"/>
      <c r="D159" s="204" t="s">
        <v>134</v>
      </c>
      <c r="E159" s="205" t="s">
        <v>1</v>
      </c>
      <c r="F159" s="206" t="s">
        <v>166</v>
      </c>
      <c r="G159" s="203"/>
      <c r="H159" s="205" t="s">
        <v>1</v>
      </c>
      <c r="I159" s="207"/>
      <c r="J159" s="203"/>
      <c r="K159" s="203"/>
      <c r="L159" s="208"/>
      <c r="M159" s="209"/>
      <c r="N159" s="210"/>
      <c r="O159" s="210"/>
      <c r="P159" s="210"/>
      <c r="Q159" s="210"/>
      <c r="R159" s="210"/>
      <c r="S159" s="210"/>
      <c r="T159" s="211"/>
      <c r="AT159" s="212" t="s">
        <v>134</v>
      </c>
      <c r="AU159" s="212" t="s">
        <v>132</v>
      </c>
      <c r="AV159" s="13" t="s">
        <v>83</v>
      </c>
      <c r="AW159" s="13" t="s">
        <v>32</v>
      </c>
      <c r="AX159" s="13" t="s">
        <v>75</v>
      </c>
      <c r="AY159" s="212" t="s">
        <v>125</v>
      </c>
    </row>
    <row r="160" spans="1:65" s="14" customFormat="1" ht="11.25">
      <c r="B160" s="213"/>
      <c r="C160" s="214"/>
      <c r="D160" s="204" t="s">
        <v>134</v>
      </c>
      <c r="E160" s="215" t="s">
        <v>1</v>
      </c>
      <c r="F160" s="216" t="s">
        <v>158</v>
      </c>
      <c r="G160" s="214"/>
      <c r="H160" s="217">
        <v>25</v>
      </c>
      <c r="I160" s="218"/>
      <c r="J160" s="214"/>
      <c r="K160" s="214"/>
      <c r="L160" s="219"/>
      <c r="M160" s="220"/>
      <c r="N160" s="221"/>
      <c r="O160" s="221"/>
      <c r="P160" s="221"/>
      <c r="Q160" s="221"/>
      <c r="R160" s="221"/>
      <c r="S160" s="221"/>
      <c r="T160" s="222"/>
      <c r="AT160" s="223" t="s">
        <v>134</v>
      </c>
      <c r="AU160" s="223" t="s">
        <v>132</v>
      </c>
      <c r="AV160" s="14" t="s">
        <v>132</v>
      </c>
      <c r="AW160" s="14" t="s">
        <v>32</v>
      </c>
      <c r="AX160" s="14" t="s">
        <v>83</v>
      </c>
      <c r="AY160" s="223" t="s">
        <v>125</v>
      </c>
    </row>
    <row r="161" spans="1:65" s="2" customFormat="1" ht="24.2" customHeight="1">
      <c r="A161" s="35"/>
      <c r="B161" s="36"/>
      <c r="C161" s="188" t="s">
        <v>167</v>
      </c>
      <c r="D161" s="188" t="s">
        <v>127</v>
      </c>
      <c r="E161" s="189" t="s">
        <v>168</v>
      </c>
      <c r="F161" s="190" t="s">
        <v>169</v>
      </c>
      <c r="G161" s="191" t="s">
        <v>130</v>
      </c>
      <c r="H161" s="192">
        <v>0.46800000000000003</v>
      </c>
      <c r="I161" s="193"/>
      <c r="J161" s="194">
        <f>ROUND(I161*H161,2)</f>
        <v>0</v>
      </c>
      <c r="K161" s="195"/>
      <c r="L161" s="40"/>
      <c r="M161" s="196" t="s">
        <v>1</v>
      </c>
      <c r="N161" s="197" t="s">
        <v>41</v>
      </c>
      <c r="O161" s="72"/>
      <c r="P161" s="198">
        <f>O161*H161</f>
        <v>0</v>
      </c>
      <c r="Q161" s="198">
        <v>0</v>
      </c>
      <c r="R161" s="198">
        <f>Q161*H161</f>
        <v>0</v>
      </c>
      <c r="S161" s="198">
        <v>4.8000000000000001E-2</v>
      </c>
      <c r="T161" s="199">
        <f>S161*H161</f>
        <v>2.2464000000000001E-2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0" t="s">
        <v>131</v>
      </c>
      <c r="AT161" s="200" t="s">
        <v>127</v>
      </c>
      <c r="AU161" s="200" t="s">
        <v>132</v>
      </c>
      <c r="AY161" s="18" t="s">
        <v>125</v>
      </c>
      <c r="BE161" s="201">
        <f>IF(N161="základní",J161,0)</f>
        <v>0</v>
      </c>
      <c r="BF161" s="201">
        <f>IF(N161="snížená",J161,0)</f>
        <v>0</v>
      </c>
      <c r="BG161" s="201">
        <f>IF(N161="zákl. přenesená",J161,0)</f>
        <v>0</v>
      </c>
      <c r="BH161" s="201">
        <f>IF(N161="sníž. přenesená",J161,0)</f>
        <v>0</v>
      </c>
      <c r="BI161" s="201">
        <f>IF(N161="nulová",J161,0)</f>
        <v>0</v>
      </c>
      <c r="BJ161" s="18" t="s">
        <v>132</v>
      </c>
      <c r="BK161" s="201">
        <f>ROUND(I161*H161,2)</f>
        <v>0</v>
      </c>
      <c r="BL161" s="18" t="s">
        <v>131</v>
      </c>
      <c r="BM161" s="200" t="s">
        <v>170</v>
      </c>
    </row>
    <row r="162" spans="1:65" s="13" customFormat="1" ht="11.25">
      <c r="B162" s="202"/>
      <c r="C162" s="203"/>
      <c r="D162" s="204" t="s">
        <v>134</v>
      </c>
      <c r="E162" s="205" t="s">
        <v>1</v>
      </c>
      <c r="F162" s="206" t="s">
        <v>171</v>
      </c>
      <c r="G162" s="203"/>
      <c r="H162" s="205" t="s">
        <v>1</v>
      </c>
      <c r="I162" s="207"/>
      <c r="J162" s="203"/>
      <c r="K162" s="203"/>
      <c r="L162" s="208"/>
      <c r="M162" s="209"/>
      <c r="N162" s="210"/>
      <c r="O162" s="210"/>
      <c r="P162" s="210"/>
      <c r="Q162" s="210"/>
      <c r="R162" s="210"/>
      <c r="S162" s="210"/>
      <c r="T162" s="211"/>
      <c r="AT162" s="212" t="s">
        <v>134</v>
      </c>
      <c r="AU162" s="212" t="s">
        <v>132</v>
      </c>
      <c r="AV162" s="13" t="s">
        <v>83</v>
      </c>
      <c r="AW162" s="13" t="s">
        <v>32</v>
      </c>
      <c r="AX162" s="13" t="s">
        <v>75</v>
      </c>
      <c r="AY162" s="212" t="s">
        <v>125</v>
      </c>
    </row>
    <row r="163" spans="1:65" s="14" customFormat="1" ht="11.25">
      <c r="B163" s="213"/>
      <c r="C163" s="214"/>
      <c r="D163" s="204" t="s">
        <v>134</v>
      </c>
      <c r="E163" s="215" t="s">
        <v>1</v>
      </c>
      <c r="F163" s="216" t="s">
        <v>172</v>
      </c>
      <c r="G163" s="214"/>
      <c r="H163" s="217">
        <v>0.46800000000000003</v>
      </c>
      <c r="I163" s="218"/>
      <c r="J163" s="214"/>
      <c r="K163" s="214"/>
      <c r="L163" s="219"/>
      <c r="M163" s="220"/>
      <c r="N163" s="221"/>
      <c r="O163" s="221"/>
      <c r="P163" s="221"/>
      <c r="Q163" s="221"/>
      <c r="R163" s="221"/>
      <c r="S163" s="221"/>
      <c r="T163" s="222"/>
      <c r="AT163" s="223" t="s">
        <v>134</v>
      </c>
      <c r="AU163" s="223" t="s">
        <v>132</v>
      </c>
      <c r="AV163" s="14" t="s">
        <v>132</v>
      </c>
      <c r="AW163" s="14" t="s">
        <v>32</v>
      </c>
      <c r="AX163" s="14" t="s">
        <v>83</v>
      </c>
      <c r="AY163" s="223" t="s">
        <v>125</v>
      </c>
    </row>
    <row r="164" spans="1:65" s="2" customFormat="1" ht="21.75" customHeight="1">
      <c r="A164" s="35"/>
      <c r="B164" s="36"/>
      <c r="C164" s="188" t="s">
        <v>173</v>
      </c>
      <c r="D164" s="188" t="s">
        <v>127</v>
      </c>
      <c r="E164" s="189" t="s">
        <v>174</v>
      </c>
      <c r="F164" s="190" t="s">
        <v>175</v>
      </c>
      <c r="G164" s="191" t="s">
        <v>130</v>
      </c>
      <c r="H164" s="192">
        <v>3.4750000000000001</v>
      </c>
      <c r="I164" s="193"/>
      <c r="J164" s="194">
        <f>ROUND(I164*H164,2)</f>
        <v>0</v>
      </c>
      <c r="K164" s="195"/>
      <c r="L164" s="40"/>
      <c r="M164" s="196" t="s">
        <v>1</v>
      </c>
      <c r="N164" s="197" t="s">
        <v>41</v>
      </c>
      <c r="O164" s="72"/>
      <c r="P164" s="198">
        <f>O164*H164</f>
        <v>0</v>
      </c>
      <c r="Q164" s="198">
        <v>0</v>
      </c>
      <c r="R164" s="198">
        <f>Q164*H164</f>
        <v>0</v>
      </c>
      <c r="S164" s="198">
        <v>7.5999999999999998E-2</v>
      </c>
      <c r="T164" s="199">
        <f>S164*H164</f>
        <v>0.2641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0" t="s">
        <v>131</v>
      </c>
      <c r="AT164" s="200" t="s">
        <v>127</v>
      </c>
      <c r="AU164" s="200" t="s">
        <v>132</v>
      </c>
      <c r="AY164" s="18" t="s">
        <v>125</v>
      </c>
      <c r="BE164" s="201">
        <f>IF(N164="základní",J164,0)</f>
        <v>0</v>
      </c>
      <c r="BF164" s="201">
        <f>IF(N164="snížená",J164,0)</f>
        <v>0</v>
      </c>
      <c r="BG164" s="201">
        <f>IF(N164="zákl. přenesená",J164,0)</f>
        <v>0</v>
      </c>
      <c r="BH164" s="201">
        <f>IF(N164="sníž. přenesená",J164,0)</f>
        <v>0</v>
      </c>
      <c r="BI164" s="201">
        <f>IF(N164="nulová",J164,0)</f>
        <v>0</v>
      </c>
      <c r="BJ164" s="18" t="s">
        <v>132</v>
      </c>
      <c r="BK164" s="201">
        <f>ROUND(I164*H164,2)</f>
        <v>0</v>
      </c>
      <c r="BL164" s="18" t="s">
        <v>131</v>
      </c>
      <c r="BM164" s="200" t="s">
        <v>176</v>
      </c>
    </row>
    <row r="165" spans="1:65" s="13" customFormat="1" ht="11.25">
      <c r="B165" s="202"/>
      <c r="C165" s="203"/>
      <c r="D165" s="204" t="s">
        <v>134</v>
      </c>
      <c r="E165" s="205" t="s">
        <v>1</v>
      </c>
      <c r="F165" s="206" t="s">
        <v>177</v>
      </c>
      <c r="G165" s="203"/>
      <c r="H165" s="205" t="s">
        <v>1</v>
      </c>
      <c r="I165" s="207"/>
      <c r="J165" s="203"/>
      <c r="K165" s="203"/>
      <c r="L165" s="208"/>
      <c r="M165" s="209"/>
      <c r="N165" s="210"/>
      <c r="O165" s="210"/>
      <c r="P165" s="210"/>
      <c r="Q165" s="210"/>
      <c r="R165" s="210"/>
      <c r="S165" s="210"/>
      <c r="T165" s="211"/>
      <c r="AT165" s="212" t="s">
        <v>134</v>
      </c>
      <c r="AU165" s="212" t="s">
        <v>132</v>
      </c>
      <c r="AV165" s="13" t="s">
        <v>83</v>
      </c>
      <c r="AW165" s="13" t="s">
        <v>32</v>
      </c>
      <c r="AX165" s="13" t="s">
        <v>75</v>
      </c>
      <c r="AY165" s="212" t="s">
        <v>125</v>
      </c>
    </row>
    <row r="166" spans="1:65" s="14" customFormat="1" ht="11.25">
      <c r="B166" s="213"/>
      <c r="C166" s="214"/>
      <c r="D166" s="204" t="s">
        <v>134</v>
      </c>
      <c r="E166" s="215" t="s">
        <v>1</v>
      </c>
      <c r="F166" s="216" t="s">
        <v>178</v>
      </c>
      <c r="G166" s="214"/>
      <c r="H166" s="217">
        <v>2.0499999999999998</v>
      </c>
      <c r="I166" s="218"/>
      <c r="J166" s="214"/>
      <c r="K166" s="214"/>
      <c r="L166" s="219"/>
      <c r="M166" s="220"/>
      <c r="N166" s="221"/>
      <c r="O166" s="221"/>
      <c r="P166" s="221"/>
      <c r="Q166" s="221"/>
      <c r="R166" s="221"/>
      <c r="S166" s="221"/>
      <c r="T166" s="222"/>
      <c r="AT166" s="223" t="s">
        <v>134</v>
      </c>
      <c r="AU166" s="223" t="s">
        <v>132</v>
      </c>
      <c r="AV166" s="14" t="s">
        <v>132</v>
      </c>
      <c r="AW166" s="14" t="s">
        <v>32</v>
      </c>
      <c r="AX166" s="14" t="s">
        <v>75</v>
      </c>
      <c r="AY166" s="223" t="s">
        <v>125</v>
      </c>
    </row>
    <row r="167" spans="1:65" s="13" customFormat="1" ht="11.25">
      <c r="B167" s="202"/>
      <c r="C167" s="203"/>
      <c r="D167" s="204" t="s">
        <v>134</v>
      </c>
      <c r="E167" s="205" t="s">
        <v>1</v>
      </c>
      <c r="F167" s="206" t="s">
        <v>171</v>
      </c>
      <c r="G167" s="203"/>
      <c r="H167" s="205" t="s">
        <v>1</v>
      </c>
      <c r="I167" s="207"/>
      <c r="J167" s="203"/>
      <c r="K167" s="203"/>
      <c r="L167" s="208"/>
      <c r="M167" s="209"/>
      <c r="N167" s="210"/>
      <c r="O167" s="210"/>
      <c r="P167" s="210"/>
      <c r="Q167" s="210"/>
      <c r="R167" s="210"/>
      <c r="S167" s="210"/>
      <c r="T167" s="211"/>
      <c r="AT167" s="212" t="s">
        <v>134</v>
      </c>
      <c r="AU167" s="212" t="s">
        <v>132</v>
      </c>
      <c r="AV167" s="13" t="s">
        <v>83</v>
      </c>
      <c r="AW167" s="13" t="s">
        <v>32</v>
      </c>
      <c r="AX167" s="13" t="s">
        <v>75</v>
      </c>
      <c r="AY167" s="212" t="s">
        <v>125</v>
      </c>
    </row>
    <row r="168" spans="1:65" s="14" customFormat="1" ht="11.25">
      <c r="B168" s="213"/>
      <c r="C168" s="214"/>
      <c r="D168" s="204" t="s">
        <v>134</v>
      </c>
      <c r="E168" s="215" t="s">
        <v>1</v>
      </c>
      <c r="F168" s="216" t="s">
        <v>179</v>
      </c>
      <c r="G168" s="214"/>
      <c r="H168" s="217">
        <v>1.425</v>
      </c>
      <c r="I168" s="218"/>
      <c r="J168" s="214"/>
      <c r="K168" s="214"/>
      <c r="L168" s="219"/>
      <c r="M168" s="220"/>
      <c r="N168" s="221"/>
      <c r="O168" s="221"/>
      <c r="P168" s="221"/>
      <c r="Q168" s="221"/>
      <c r="R168" s="221"/>
      <c r="S168" s="221"/>
      <c r="T168" s="222"/>
      <c r="AT168" s="223" t="s">
        <v>134</v>
      </c>
      <c r="AU168" s="223" t="s">
        <v>132</v>
      </c>
      <c r="AV168" s="14" t="s">
        <v>132</v>
      </c>
      <c r="AW168" s="14" t="s">
        <v>32</v>
      </c>
      <c r="AX168" s="14" t="s">
        <v>75</v>
      </c>
      <c r="AY168" s="223" t="s">
        <v>125</v>
      </c>
    </row>
    <row r="169" spans="1:65" s="15" customFormat="1" ht="11.25">
      <c r="B169" s="224"/>
      <c r="C169" s="225"/>
      <c r="D169" s="204" t="s">
        <v>134</v>
      </c>
      <c r="E169" s="226" t="s">
        <v>1</v>
      </c>
      <c r="F169" s="227" t="s">
        <v>139</v>
      </c>
      <c r="G169" s="225"/>
      <c r="H169" s="228">
        <v>3.4750000000000001</v>
      </c>
      <c r="I169" s="229"/>
      <c r="J169" s="225"/>
      <c r="K169" s="225"/>
      <c r="L169" s="230"/>
      <c r="M169" s="231"/>
      <c r="N169" s="232"/>
      <c r="O169" s="232"/>
      <c r="P169" s="232"/>
      <c r="Q169" s="232"/>
      <c r="R169" s="232"/>
      <c r="S169" s="232"/>
      <c r="T169" s="233"/>
      <c r="AT169" s="234" t="s">
        <v>134</v>
      </c>
      <c r="AU169" s="234" t="s">
        <v>132</v>
      </c>
      <c r="AV169" s="15" t="s">
        <v>131</v>
      </c>
      <c r="AW169" s="15" t="s">
        <v>32</v>
      </c>
      <c r="AX169" s="15" t="s">
        <v>83</v>
      </c>
      <c r="AY169" s="234" t="s">
        <v>125</v>
      </c>
    </row>
    <row r="170" spans="1:65" s="2" customFormat="1" ht="24.2" customHeight="1">
      <c r="A170" s="35"/>
      <c r="B170" s="36"/>
      <c r="C170" s="188" t="s">
        <v>180</v>
      </c>
      <c r="D170" s="188" t="s">
        <v>127</v>
      </c>
      <c r="E170" s="189" t="s">
        <v>181</v>
      </c>
      <c r="F170" s="190" t="s">
        <v>182</v>
      </c>
      <c r="G170" s="191" t="s">
        <v>183</v>
      </c>
      <c r="H170" s="192">
        <v>1.1020000000000001</v>
      </c>
      <c r="I170" s="193"/>
      <c r="J170" s="194">
        <f>ROUND(I170*H170,2)</f>
        <v>0</v>
      </c>
      <c r="K170" s="195"/>
      <c r="L170" s="40"/>
      <c r="M170" s="196" t="s">
        <v>1</v>
      </c>
      <c r="N170" s="197" t="s">
        <v>41</v>
      </c>
      <c r="O170" s="72"/>
      <c r="P170" s="198">
        <f>O170*H170</f>
        <v>0</v>
      </c>
      <c r="Q170" s="198">
        <v>0</v>
      </c>
      <c r="R170" s="198">
        <f>Q170*H170</f>
        <v>0</v>
      </c>
      <c r="S170" s="198">
        <v>1.8</v>
      </c>
      <c r="T170" s="199">
        <f>S170*H170</f>
        <v>1.9836000000000003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0" t="s">
        <v>131</v>
      </c>
      <c r="AT170" s="200" t="s">
        <v>127</v>
      </c>
      <c r="AU170" s="200" t="s">
        <v>132</v>
      </c>
      <c r="AY170" s="18" t="s">
        <v>125</v>
      </c>
      <c r="BE170" s="201">
        <f>IF(N170="základní",J170,0)</f>
        <v>0</v>
      </c>
      <c r="BF170" s="201">
        <f>IF(N170="snížená",J170,0)</f>
        <v>0</v>
      </c>
      <c r="BG170" s="201">
        <f>IF(N170="zákl. přenesená",J170,0)</f>
        <v>0</v>
      </c>
      <c r="BH170" s="201">
        <f>IF(N170="sníž. přenesená",J170,0)</f>
        <v>0</v>
      </c>
      <c r="BI170" s="201">
        <f>IF(N170="nulová",J170,0)</f>
        <v>0</v>
      </c>
      <c r="BJ170" s="18" t="s">
        <v>132</v>
      </c>
      <c r="BK170" s="201">
        <f>ROUND(I170*H170,2)</f>
        <v>0</v>
      </c>
      <c r="BL170" s="18" t="s">
        <v>131</v>
      </c>
      <c r="BM170" s="200" t="s">
        <v>184</v>
      </c>
    </row>
    <row r="171" spans="1:65" s="13" customFormat="1" ht="11.25">
      <c r="B171" s="202"/>
      <c r="C171" s="203"/>
      <c r="D171" s="204" t="s">
        <v>134</v>
      </c>
      <c r="E171" s="205" t="s">
        <v>1</v>
      </c>
      <c r="F171" s="206" t="s">
        <v>185</v>
      </c>
      <c r="G171" s="203"/>
      <c r="H171" s="205" t="s">
        <v>1</v>
      </c>
      <c r="I171" s="207"/>
      <c r="J171" s="203"/>
      <c r="K171" s="203"/>
      <c r="L171" s="208"/>
      <c r="M171" s="209"/>
      <c r="N171" s="210"/>
      <c r="O171" s="210"/>
      <c r="P171" s="210"/>
      <c r="Q171" s="210"/>
      <c r="R171" s="210"/>
      <c r="S171" s="210"/>
      <c r="T171" s="211"/>
      <c r="AT171" s="212" t="s">
        <v>134</v>
      </c>
      <c r="AU171" s="212" t="s">
        <v>132</v>
      </c>
      <c r="AV171" s="13" t="s">
        <v>83</v>
      </c>
      <c r="AW171" s="13" t="s">
        <v>32</v>
      </c>
      <c r="AX171" s="13" t="s">
        <v>75</v>
      </c>
      <c r="AY171" s="212" t="s">
        <v>125</v>
      </c>
    </row>
    <row r="172" spans="1:65" s="14" customFormat="1" ht="11.25">
      <c r="B172" s="213"/>
      <c r="C172" s="214"/>
      <c r="D172" s="204" t="s">
        <v>134</v>
      </c>
      <c r="E172" s="215" t="s">
        <v>1</v>
      </c>
      <c r="F172" s="216" t="s">
        <v>186</v>
      </c>
      <c r="G172" s="214"/>
      <c r="H172" s="217">
        <v>1.1020000000000001</v>
      </c>
      <c r="I172" s="218"/>
      <c r="J172" s="214"/>
      <c r="K172" s="214"/>
      <c r="L172" s="219"/>
      <c r="M172" s="220"/>
      <c r="N172" s="221"/>
      <c r="O172" s="221"/>
      <c r="P172" s="221"/>
      <c r="Q172" s="221"/>
      <c r="R172" s="221"/>
      <c r="S172" s="221"/>
      <c r="T172" s="222"/>
      <c r="AT172" s="223" t="s">
        <v>134</v>
      </c>
      <c r="AU172" s="223" t="s">
        <v>132</v>
      </c>
      <c r="AV172" s="14" t="s">
        <v>132</v>
      </c>
      <c r="AW172" s="14" t="s">
        <v>32</v>
      </c>
      <c r="AX172" s="14" t="s">
        <v>83</v>
      </c>
      <c r="AY172" s="223" t="s">
        <v>125</v>
      </c>
    </row>
    <row r="173" spans="1:65" s="12" customFormat="1" ht="22.9" customHeight="1">
      <c r="B173" s="172"/>
      <c r="C173" s="173"/>
      <c r="D173" s="174" t="s">
        <v>74</v>
      </c>
      <c r="E173" s="186" t="s">
        <v>187</v>
      </c>
      <c r="F173" s="186" t="s">
        <v>188</v>
      </c>
      <c r="G173" s="173"/>
      <c r="H173" s="173"/>
      <c r="I173" s="176"/>
      <c r="J173" s="187">
        <f>BK173</f>
        <v>0</v>
      </c>
      <c r="K173" s="173"/>
      <c r="L173" s="178"/>
      <c r="M173" s="179"/>
      <c r="N173" s="180"/>
      <c r="O173" s="180"/>
      <c r="P173" s="181">
        <f>SUM(P174:P185)</f>
        <v>0</v>
      </c>
      <c r="Q173" s="180"/>
      <c r="R173" s="181">
        <f>SUM(R174:R185)</f>
        <v>0</v>
      </c>
      <c r="S173" s="180"/>
      <c r="T173" s="182">
        <f>SUM(T174:T185)</f>
        <v>0</v>
      </c>
      <c r="AR173" s="183" t="s">
        <v>83</v>
      </c>
      <c r="AT173" s="184" t="s">
        <v>74</v>
      </c>
      <c r="AU173" s="184" t="s">
        <v>83</v>
      </c>
      <c r="AY173" s="183" t="s">
        <v>125</v>
      </c>
      <c r="BK173" s="185">
        <f>SUM(BK174:BK185)</f>
        <v>0</v>
      </c>
    </row>
    <row r="174" spans="1:65" s="2" customFormat="1" ht="24.2" customHeight="1">
      <c r="A174" s="35"/>
      <c r="B174" s="36"/>
      <c r="C174" s="188" t="s">
        <v>144</v>
      </c>
      <c r="D174" s="188" t="s">
        <v>127</v>
      </c>
      <c r="E174" s="189" t="s">
        <v>189</v>
      </c>
      <c r="F174" s="190" t="s">
        <v>190</v>
      </c>
      <c r="G174" s="191" t="s">
        <v>191</v>
      </c>
      <c r="H174" s="192">
        <v>27.73</v>
      </c>
      <c r="I174" s="193"/>
      <c r="J174" s="194">
        <f>ROUND(I174*H174,2)</f>
        <v>0</v>
      </c>
      <c r="K174" s="195"/>
      <c r="L174" s="40"/>
      <c r="M174" s="196" t="s">
        <v>1</v>
      </c>
      <c r="N174" s="197" t="s">
        <v>41</v>
      </c>
      <c r="O174" s="72"/>
      <c r="P174" s="198">
        <f>O174*H174</f>
        <v>0</v>
      </c>
      <c r="Q174" s="198">
        <v>0</v>
      </c>
      <c r="R174" s="198">
        <f>Q174*H174</f>
        <v>0</v>
      </c>
      <c r="S174" s="198">
        <v>0</v>
      </c>
      <c r="T174" s="199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0" t="s">
        <v>131</v>
      </c>
      <c r="AT174" s="200" t="s">
        <v>127</v>
      </c>
      <c r="AU174" s="200" t="s">
        <v>132</v>
      </c>
      <c r="AY174" s="18" t="s">
        <v>125</v>
      </c>
      <c r="BE174" s="201">
        <f>IF(N174="základní",J174,0)</f>
        <v>0</v>
      </c>
      <c r="BF174" s="201">
        <f>IF(N174="snížená",J174,0)</f>
        <v>0</v>
      </c>
      <c r="BG174" s="201">
        <f>IF(N174="zákl. přenesená",J174,0)</f>
        <v>0</v>
      </c>
      <c r="BH174" s="201">
        <f>IF(N174="sníž. přenesená",J174,0)</f>
        <v>0</v>
      </c>
      <c r="BI174" s="201">
        <f>IF(N174="nulová",J174,0)</f>
        <v>0</v>
      </c>
      <c r="BJ174" s="18" t="s">
        <v>132</v>
      </c>
      <c r="BK174" s="201">
        <f>ROUND(I174*H174,2)</f>
        <v>0</v>
      </c>
      <c r="BL174" s="18" t="s">
        <v>131</v>
      </c>
      <c r="BM174" s="200" t="s">
        <v>192</v>
      </c>
    </row>
    <row r="175" spans="1:65" s="2" customFormat="1" ht="24.2" customHeight="1">
      <c r="A175" s="35"/>
      <c r="B175" s="36"/>
      <c r="C175" s="188" t="s">
        <v>193</v>
      </c>
      <c r="D175" s="188" t="s">
        <v>127</v>
      </c>
      <c r="E175" s="189" t="s">
        <v>194</v>
      </c>
      <c r="F175" s="190" t="s">
        <v>195</v>
      </c>
      <c r="G175" s="191" t="s">
        <v>191</v>
      </c>
      <c r="H175" s="192">
        <v>27.73</v>
      </c>
      <c r="I175" s="193"/>
      <c r="J175" s="194">
        <f>ROUND(I175*H175,2)</f>
        <v>0</v>
      </c>
      <c r="K175" s="195"/>
      <c r="L175" s="40"/>
      <c r="M175" s="196" t="s">
        <v>1</v>
      </c>
      <c r="N175" s="197" t="s">
        <v>41</v>
      </c>
      <c r="O175" s="72"/>
      <c r="P175" s="198">
        <f>O175*H175</f>
        <v>0</v>
      </c>
      <c r="Q175" s="198">
        <v>0</v>
      </c>
      <c r="R175" s="198">
        <f>Q175*H175</f>
        <v>0</v>
      </c>
      <c r="S175" s="198">
        <v>0</v>
      </c>
      <c r="T175" s="199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0" t="s">
        <v>131</v>
      </c>
      <c r="AT175" s="200" t="s">
        <v>127</v>
      </c>
      <c r="AU175" s="200" t="s">
        <v>132</v>
      </c>
      <c r="AY175" s="18" t="s">
        <v>125</v>
      </c>
      <c r="BE175" s="201">
        <f>IF(N175="základní",J175,0)</f>
        <v>0</v>
      </c>
      <c r="BF175" s="201">
        <f>IF(N175="snížená",J175,0)</f>
        <v>0</v>
      </c>
      <c r="BG175" s="201">
        <f>IF(N175="zákl. přenesená",J175,0)</f>
        <v>0</v>
      </c>
      <c r="BH175" s="201">
        <f>IF(N175="sníž. přenesená",J175,0)</f>
        <v>0</v>
      </c>
      <c r="BI175" s="201">
        <f>IF(N175="nulová",J175,0)</f>
        <v>0</v>
      </c>
      <c r="BJ175" s="18" t="s">
        <v>132</v>
      </c>
      <c r="BK175" s="201">
        <f>ROUND(I175*H175,2)</f>
        <v>0</v>
      </c>
      <c r="BL175" s="18" t="s">
        <v>131</v>
      </c>
      <c r="BM175" s="200" t="s">
        <v>196</v>
      </c>
    </row>
    <row r="176" spans="1:65" s="2" customFormat="1" ht="24.2" customHeight="1">
      <c r="A176" s="35"/>
      <c r="B176" s="36"/>
      <c r="C176" s="188" t="s">
        <v>197</v>
      </c>
      <c r="D176" s="188" t="s">
        <v>127</v>
      </c>
      <c r="E176" s="189" t="s">
        <v>198</v>
      </c>
      <c r="F176" s="190" t="s">
        <v>199</v>
      </c>
      <c r="G176" s="191" t="s">
        <v>191</v>
      </c>
      <c r="H176" s="192">
        <v>388.22</v>
      </c>
      <c r="I176" s="193"/>
      <c r="J176" s="194">
        <f>ROUND(I176*H176,2)</f>
        <v>0</v>
      </c>
      <c r="K176" s="195"/>
      <c r="L176" s="40"/>
      <c r="M176" s="196" t="s">
        <v>1</v>
      </c>
      <c r="N176" s="197" t="s">
        <v>41</v>
      </c>
      <c r="O176" s="72"/>
      <c r="P176" s="198">
        <f>O176*H176</f>
        <v>0</v>
      </c>
      <c r="Q176" s="198">
        <v>0</v>
      </c>
      <c r="R176" s="198">
        <f>Q176*H176</f>
        <v>0</v>
      </c>
      <c r="S176" s="198">
        <v>0</v>
      </c>
      <c r="T176" s="199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0" t="s">
        <v>131</v>
      </c>
      <c r="AT176" s="200" t="s">
        <v>127</v>
      </c>
      <c r="AU176" s="200" t="s">
        <v>132</v>
      </c>
      <c r="AY176" s="18" t="s">
        <v>125</v>
      </c>
      <c r="BE176" s="201">
        <f>IF(N176="základní",J176,0)</f>
        <v>0</v>
      </c>
      <c r="BF176" s="201">
        <f>IF(N176="snížená",J176,0)</f>
        <v>0</v>
      </c>
      <c r="BG176" s="201">
        <f>IF(N176="zákl. přenesená",J176,0)</f>
        <v>0</v>
      </c>
      <c r="BH176" s="201">
        <f>IF(N176="sníž. přenesená",J176,0)</f>
        <v>0</v>
      </c>
      <c r="BI176" s="201">
        <f>IF(N176="nulová",J176,0)</f>
        <v>0</v>
      </c>
      <c r="BJ176" s="18" t="s">
        <v>132</v>
      </c>
      <c r="BK176" s="201">
        <f>ROUND(I176*H176,2)</f>
        <v>0</v>
      </c>
      <c r="BL176" s="18" t="s">
        <v>131</v>
      </c>
      <c r="BM176" s="200" t="s">
        <v>200</v>
      </c>
    </row>
    <row r="177" spans="1:65" s="14" customFormat="1" ht="11.25">
      <c r="B177" s="213"/>
      <c r="C177" s="214"/>
      <c r="D177" s="204" t="s">
        <v>134</v>
      </c>
      <c r="E177" s="214"/>
      <c r="F177" s="216" t="s">
        <v>201</v>
      </c>
      <c r="G177" s="214"/>
      <c r="H177" s="217">
        <v>388.22</v>
      </c>
      <c r="I177" s="218"/>
      <c r="J177" s="214"/>
      <c r="K177" s="214"/>
      <c r="L177" s="219"/>
      <c r="M177" s="220"/>
      <c r="N177" s="221"/>
      <c r="O177" s="221"/>
      <c r="P177" s="221"/>
      <c r="Q177" s="221"/>
      <c r="R177" s="221"/>
      <c r="S177" s="221"/>
      <c r="T177" s="222"/>
      <c r="AT177" s="223" t="s">
        <v>134</v>
      </c>
      <c r="AU177" s="223" t="s">
        <v>132</v>
      </c>
      <c r="AV177" s="14" t="s">
        <v>132</v>
      </c>
      <c r="AW177" s="14" t="s">
        <v>4</v>
      </c>
      <c r="AX177" s="14" t="s">
        <v>83</v>
      </c>
      <c r="AY177" s="223" t="s">
        <v>125</v>
      </c>
    </row>
    <row r="178" spans="1:65" s="2" customFormat="1" ht="33" customHeight="1">
      <c r="A178" s="35"/>
      <c r="B178" s="36"/>
      <c r="C178" s="188" t="s">
        <v>8</v>
      </c>
      <c r="D178" s="188" t="s">
        <v>127</v>
      </c>
      <c r="E178" s="189" t="s">
        <v>202</v>
      </c>
      <c r="F178" s="190" t="s">
        <v>203</v>
      </c>
      <c r="G178" s="191" t="s">
        <v>191</v>
      </c>
      <c r="H178" s="192">
        <v>23.849</v>
      </c>
      <c r="I178" s="193"/>
      <c r="J178" s="194">
        <f>ROUND(I178*H178,2)</f>
        <v>0</v>
      </c>
      <c r="K178" s="195"/>
      <c r="L178" s="40"/>
      <c r="M178" s="196" t="s">
        <v>1</v>
      </c>
      <c r="N178" s="197" t="s">
        <v>41</v>
      </c>
      <c r="O178" s="72"/>
      <c r="P178" s="198">
        <f>O178*H178</f>
        <v>0</v>
      </c>
      <c r="Q178" s="198">
        <v>0</v>
      </c>
      <c r="R178" s="198">
        <f>Q178*H178</f>
        <v>0</v>
      </c>
      <c r="S178" s="198">
        <v>0</v>
      </c>
      <c r="T178" s="199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0" t="s">
        <v>131</v>
      </c>
      <c r="AT178" s="200" t="s">
        <v>127</v>
      </c>
      <c r="AU178" s="200" t="s">
        <v>132</v>
      </c>
      <c r="AY178" s="18" t="s">
        <v>125</v>
      </c>
      <c r="BE178" s="201">
        <f>IF(N178="základní",J178,0)</f>
        <v>0</v>
      </c>
      <c r="BF178" s="201">
        <f>IF(N178="snížená",J178,0)</f>
        <v>0</v>
      </c>
      <c r="BG178" s="201">
        <f>IF(N178="zákl. přenesená",J178,0)</f>
        <v>0</v>
      </c>
      <c r="BH178" s="201">
        <f>IF(N178="sníž. přenesená",J178,0)</f>
        <v>0</v>
      </c>
      <c r="BI178" s="201">
        <f>IF(N178="nulová",J178,0)</f>
        <v>0</v>
      </c>
      <c r="BJ178" s="18" t="s">
        <v>132</v>
      </c>
      <c r="BK178" s="201">
        <f>ROUND(I178*H178,2)</f>
        <v>0</v>
      </c>
      <c r="BL178" s="18" t="s">
        <v>131</v>
      </c>
      <c r="BM178" s="200" t="s">
        <v>204</v>
      </c>
    </row>
    <row r="179" spans="1:65" s="14" customFormat="1" ht="11.25">
      <c r="B179" s="213"/>
      <c r="C179" s="214"/>
      <c r="D179" s="204" t="s">
        <v>134</v>
      </c>
      <c r="E179" s="215" t="s">
        <v>1</v>
      </c>
      <c r="F179" s="216" t="s">
        <v>205</v>
      </c>
      <c r="G179" s="214"/>
      <c r="H179" s="217">
        <v>23.849</v>
      </c>
      <c r="I179" s="218"/>
      <c r="J179" s="214"/>
      <c r="K179" s="214"/>
      <c r="L179" s="219"/>
      <c r="M179" s="220"/>
      <c r="N179" s="221"/>
      <c r="O179" s="221"/>
      <c r="P179" s="221"/>
      <c r="Q179" s="221"/>
      <c r="R179" s="221"/>
      <c r="S179" s="221"/>
      <c r="T179" s="222"/>
      <c r="AT179" s="223" t="s">
        <v>134</v>
      </c>
      <c r="AU179" s="223" t="s">
        <v>132</v>
      </c>
      <c r="AV179" s="14" t="s">
        <v>132</v>
      </c>
      <c r="AW179" s="14" t="s">
        <v>32</v>
      </c>
      <c r="AX179" s="14" t="s">
        <v>83</v>
      </c>
      <c r="AY179" s="223" t="s">
        <v>125</v>
      </c>
    </row>
    <row r="180" spans="1:65" s="2" customFormat="1" ht="37.9" customHeight="1">
      <c r="A180" s="35"/>
      <c r="B180" s="36"/>
      <c r="C180" s="188" t="s">
        <v>206</v>
      </c>
      <c r="D180" s="188" t="s">
        <v>127</v>
      </c>
      <c r="E180" s="189" t="s">
        <v>207</v>
      </c>
      <c r="F180" s="190" t="s">
        <v>208</v>
      </c>
      <c r="G180" s="191" t="s">
        <v>191</v>
      </c>
      <c r="H180" s="192">
        <v>1.036</v>
      </c>
      <c r="I180" s="193"/>
      <c r="J180" s="194">
        <f>ROUND(I180*H180,2)</f>
        <v>0</v>
      </c>
      <c r="K180" s="195"/>
      <c r="L180" s="40"/>
      <c r="M180" s="196" t="s">
        <v>1</v>
      </c>
      <c r="N180" s="197" t="s">
        <v>41</v>
      </c>
      <c r="O180" s="72"/>
      <c r="P180" s="198">
        <f>O180*H180</f>
        <v>0</v>
      </c>
      <c r="Q180" s="198">
        <v>0</v>
      </c>
      <c r="R180" s="198">
        <f>Q180*H180</f>
        <v>0</v>
      </c>
      <c r="S180" s="198">
        <v>0</v>
      </c>
      <c r="T180" s="199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0" t="s">
        <v>131</v>
      </c>
      <c r="AT180" s="200" t="s">
        <v>127</v>
      </c>
      <c r="AU180" s="200" t="s">
        <v>132</v>
      </c>
      <c r="AY180" s="18" t="s">
        <v>125</v>
      </c>
      <c r="BE180" s="201">
        <f>IF(N180="základní",J180,0)</f>
        <v>0</v>
      </c>
      <c r="BF180" s="201">
        <f>IF(N180="snížená",J180,0)</f>
        <v>0</v>
      </c>
      <c r="BG180" s="201">
        <f>IF(N180="zákl. přenesená",J180,0)</f>
        <v>0</v>
      </c>
      <c r="BH180" s="201">
        <f>IF(N180="sníž. přenesená",J180,0)</f>
        <v>0</v>
      </c>
      <c r="BI180" s="201">
        <f>IF(N180="nulová",J180,0)</f>
        <v>0</v>
      </c>
      <c r="BJ180" s="18" t="s">
        <v>132</v>
      </c>
      <c r="BK180" s="201">
        <f>ROUND(I180*H180,2)</f>
        <v>0</v>
      </c>
      <c r="BL180" s="18" t="s">
        <v>131</v>
      </c>
      <c r="BM180" s="200" t="s">
        <v>209</v>
      </c>
    </row>
    <row r="181" spans="1:65" s="2" customFormat="1" ht="33" customHeight="1">
      <c r="A181" s="35"/>
      <c r="B181" s="36"/>
      <c r="C181" s="188" t="s">
        <v>210</v>
      </c>
      <c r="D181" s="188" t="s">
        <v>127</v>
      </c>
      <c r="E181" s="189" t="s">
        <v>211</v>
      </c>
      <c r="F181" s="190" t="s">
        <v>212</v>
      </c>
      <c r="G181" s="191" t="s">
        <v>191</v>
      </c>
      <c r="H181" s="192">
        <v>2.8450000000000002</v>
      </c>
      <c r="I181" s="193"/>
      <c r="J181" s="194">
        <f>ROUND(I181*H181,2)</f>
        <v>0</v>
      </c>
      <c r="K181" s="195"/>
      <c r="L181" s="40"/>
      <c r="M181" s="196" t="s">
        <v>1</v>
      </c>
      <c r="N181" s="197" t="s">
        <v>41</v>
      </c>
      <c r="O181" s="72"/>
      <c r="P181" s="198">
        <f>O181*H181</f>
        <v>0</v>
      </c>
      <c r="Q181" s="198">
        <v>0</v>
      </c>
      <c r="R181" s="198">
        <f>Q181*H181</f>
        <v>0</v>
      </c>
      <c r="S181" s="198">
        <v>0</v>
      </c>
      <c r="T181" s="199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0" t="s">
        <v>131</v>
      </c>
      <c r="AT181" s="200" t="s">
        <v>127</v>
      </c>
      <c r="AU181" s="200" t="s">
        <v>132</v>
      </c>
      <c r="AY181" s="18" t="s">
        <v>125</v>
      </c>
      <c r="BE181" s="201">
        <f>IF(N181="základní",J181,0)</f>
        <v>0</v>
      </c>
      <c r="BF181" s="201">
        <f>IF(N181="snížená",J181,0)</f>
        <v>0</v>
      </c>
      <c r="BG181" s="201">
        <f>IF(N181="zákl. přenesená",J181,0)</f>
        <v>0</v>
      </c>
      <c r="BH181" s="201">
        <f>IF(N181="sníž. přenesená",J181,0)</f>
        <v>0</v>
      </c>
      <c r="BI181" s="201">
        <f>IF(N181="nulová",J181,0)</f>
        <v>0</v>
      </c>
      <c r="BJ181" s="18" t="s">
        <v>132</v>
      </c>
      <c r="BK181" s="201">
        <f>ROUND(I181*H181,2)</f>
        <v>0</v>
      </c>
      <c r="BL181" s="18" t="s">
        <v>131</v>
      </c>
      <c r="BM181" s="200" t="s">
        <v>213</v>
      </c>
    </row>
    <row r="182" spans="1:65" s="14" customFormat="1" ht="11.25">
      <c r="B182" s="213"/>
      <c r="C182" s="214"/>
      <c r="D182" s="204" t="s">
        <v>134</v>
      </c>
      <c r="E182" s="215" t="s">
        <v>1</v>
      </c>
      <c r="F182" s="216" t="s">
        <v>214</v>
      </c>
      <c r="G182" s="214"/>
      <c r="H182" s="217">
        <v>0.57499999999999996</v>
      </c>
      <c r="I182" s="218"/>
      <c r="J182" s="214"/>
      <c r="K182" s="214"/>
      <c r="L182" s="219"/>
      <c r="M182" s="220"/>
      <c r="N182" s="221"/>
      <c r="O182" s="221"/>
      <c r="P182" s="221"/>
      <c r="Q182" s="221"/>
      <c r="R182" s="221"/>
      <c r="S182" s="221"/>
      <c r="T182" s="222"/>
      <c r="AT182" s="223" t="s">
        <v>134</v>
      </c>
      <c r="AU182" s="223" t="s">
        <v>132</v>
      </c>
      <c r="AV182" s="14" t="s">
        <v>132</v>
      </c>
      <c r="AW182" s="14" t="s">
        <v>32</v>
      </c>
      <c r="AX182" s="14" t="s">
        <v>75</v>
      </c>
      <c r="AY182" s="223" t="s">
        <v>125</v>
      </c>
    </row>
    <row r="183" spans="1:65" s="14" customFormat="1" ht="11.25">
      <c r="B183" s="213"/>
      <c r="C183" s="214"/>
      <c r="D183" s="204" t="s">
        <v>134</v>
      </c>
      <c r="E183" s="215" t="s">
        <v>1</v>
      </c>
      <c r="F183" s="216" t="s">
        <v>215</v>
      </c>
      <c r="G183" s="214"/>
      <c r="H183" s="217">
        <v>1.82</v>
      </c>
      <c r="I183" s="218"/>
      <c r="J183" s="214"/>
      <c r="K183" s="214"/>
      <c r="L183" s="219"/>
      <c r="M183" s="220"/>
      <c r="N183" s="221"/>
      <c r="O183" s="221"/>
      <c r="P183" s="221"/>
      <c r="Q183" s="221"/>
      <c r="R183" s="221"/>
      <c r="S183" s="221"/>
      <c r="T183" s="222"/>
      <c r="AT183" s="223" t="s">
        <v>134</v>
      </c>
      <c r="AU183" s="223" t="s">
        <v>132</v>
      </c>
      <c r="AV183" s="14" t="s">
        <v>132</v>
      </c>
      <c r="AW183" s="14" t="s">
        <v>32</v>
      </c>
      <c r="AX183" s="14" t="s">
        <v>75</v>
      </c>
      <c r="AY183" s="223" t="s">
        <v>125</v>
      </c>
    </row>
    <row r="184" spans="1:65" s="14" customFormat="1" ht="11.25">
      <c r="B184" s="213"/>
      <c r="C184" s="214"/>
      <c r="D184" s="204" t="s">
        <v>134</v>
      </c>
      <c r="E184" s="215" t="s">
        <v>1</v>
      </c>
      <c r="F184" s="216" t="s">
        <v>216</v>
      </c>
      <c r="G184" s="214"/>
      <c r="H184" s="217">
        <v>0.45</v>
      </c>
      <c r="I184" s="218"/>
      <c r="J184" s="214"/>
      <c r="K184" s="214"/>
      <c r="L184" s="219"/>
      <c r="M184" s="220"/>
      <c r="N184" s="221"/>
      <c r="O184" s="221"/>
      <c r="P184" s="221"/>
      <c r="Q184" s="221"/>
      <c r="R184" s="221"/>
      <c r="S184" s="221"/>
      <c r="T184" s="222"/>
      <c r="AT184" s="223" t="s">
        <v>134</v>
      </c>
      <c r="AU184" s="223" t="s">
        <v>132</v>
      </c>
      <c r="AV184" s="14" t="s">
        <v>132</v>
      </c>
      <c r="AW184" s="14" t="s">
        <v>32</v>
      </c>
      <c r="AX184" s="14" t="s">
        <v>75</v>
      </c>
      <c r="AY184" s="223" t="s">
        <v>125</v>
      </c>
    </row>
    <row r="185" spans="1:65" s="15" customFormat="1" ht="11.25">
      <c r="B185" s="224"/>
      <c r="C185" s="225"/>
      <c r="D185" s="204" t="s">
        <v>134</v>
      </c>
      <c r="E185" s="226" t="s">
        <v>1</v>
      </c>
      <c r="F185" s="227" t="s">
        <v>139</v>
      </c>
      <c r="G185" s="225"/>
      <c r="H185" s="228">
        <v>2.8450000000000002</v>
      </c>
      <c r="I185" s="229"/>
      <c r="J185" s="225"/>
      <c r="K185" s="225"/>
      <c r="L185" s="230"/>
      <c r="M185" s="231"/>
      <c r="N185" s="232"/>
      <c r="O185" s="232"/>
      <c r="P185" s="232"/>
      <c r="Q185" s="232"/>
      <c r="R185" s="232"/>
      <c r="S185" s="232"/>
      <c r="T185" s="233"/>
      <c r="AT185" s="234" t="s">
        <v>134</v>
      </c>
      <c r="AU185" s="234" t="s">
        <v>132</v>
      </c>
      <c r="AV185" s="15" t="s">
        <v>131</v>
      </c>
      <c r="AW185" s="15" t="s">
        <v>32</v>
      </c>
      <c r="AX185" s="15" t="s">
        <v>83</v>
      </c>
      <c r="AY185" s="234" t="s">
        <v>125</v>
      </c>
    </row>
    <row r="186" spans="1:65" s="12" customFormat="1" ht="25.9" customHeight="1">
      <c r="B186" s="172"/>
      <c r="C186" s="173"/>
      <c r="D186" s="174" t="s">
        <v>74</v>
      </c>
      <c r="E186" s="175" t="s">
        <v>217</v>
      </c>
      <c r="F186" s="175" t="s">
        <v>218</v>
      </c>
      <c r="G186" s="173"/>
      <c r="H186" s="173"/>
      <c r="I186" s="176"/>
      <c r="J186" s="177">
        <f>BK186</f>
        <v>0</v>
      </c>
      <c r="K186" s="173"/>
      <c r="L186" s="178"/>
      <c r="M186" s="179"/>
      <c r="N186" s="180"/>
      <c r="O186" s="180"/>
      <c r="P186" s="181">
        <f>P187+P197+P200+P211+P236+P246+P263</f>
        <v>0</v>
      </c>
      <c r="Q186" s="180"/>
      <c r="R186" s="181">
        <f>R187+R197+R200+R211+R236+R246+R263</f>
        <v>0</v>
      </c>
      <c r="S186" s="180"/>
      <c r="T186" s="182">
        <f>T187+T197+T200+T211+T236+T246+T263</f>
        <v>15.462797039999998</v>
      </c>
      <c r="AR186" s="183" t="s">
        <v>132</v>
      </c>
      <c r="AT186" s="184" t="s">
        <v>74</v>
      </c>
      <c r="AU186" s="184" t="s">
        <v>75</v>
      </c>
      <c r="AY186" s="183" t="s">
        <v>125</v>
      </c>
      <c r="BK186" s="185">
        <f>BK187+BK197+BK200+BK211+BK236+BK246+BK263</f>
        <v>0</v>
      </c>
    </row>
    <row r="187" spans="1:65" s="12" customFormat="1" ht="22.9" customHeight="1">
      <c r="B187" s="172"/>
      <c r="C187" s="173"/>
      <c r="D187" s="174" t="s">
        <v>74</v>
      </c>
      <c r="E187" s="186" t="s">
        <v>219</v>
      </c>
      <c r="F187" s="186" t="s">
        <v>220</v>
      </c>
      <c r="G187" s="173"/>
      <c r="H187" s="173"/>
      <c r="I187" s="176"/>
      <c r="J187" s="187">
        <f>BK187</f>
        <v>0</v>
      </c>
      <c r="K187" s="173"/>
      <c r="L187" s="178"/>
      <c r="M187" s="179"/>
      <c r="N187" s="180"/>
      <c r="O187" s="180"/>
      <c r="P187" s="181">
        <f>SUM(P188:P196)</f>
        <v>0</v>
      </c>
      <c r="Q187" s="180"/>
      <c r="R187" s="181">
        <f>SUM(R188:R196)</f>
        <v>0</v>
      </c>
      <c r="S187" s="180"/>
      <c r="T187" s="182">
        <f>SUM(T188:T196)</f>
        <v>1.035552</v>
      </c>
      <c r="AR187" s="183" t="s">
        <v>132</v>
      </c>
      <c r="AT187" s="184" t="s">
        <v>74</v>
      </c>
      <c r="AU187" s="184" t="s">
        <v>83</v>
      </c>
      <c r="AY187" s="183" t="s">
        <v>125</v>
      </c>
      <c r="BK187" s="185">
        <f>SUM(BK188:BK196)</f>
        <v>0</v>
      </c>
    </row>
    <row r="188" spans="1:65" s="2" customFormat="1" ht="24.2" customHeight="1">
      <c r="A188" s="35"/>
      <c r="B188" s="36"/>
      <c r="C188" s="188" t="s">
        <v>221</v>
      </c>
      <c r="D188" s="188" t="s">
        <v>127</v>
      </c>
      <c r="E188" s="189" t="s">
        <v>222</v>
      </c>
      <c r="F188" s="190" t="s">
        <v>223</v>
      </c>
      <c r="G188" s="191" t="s">
        <v>130</v>
      </c>
      <c r="H188" s="192">
        <v>323.61</v>
      </c>
      <c r="I188" s="193"/>
      <c r="J188" s="194">
        <f>ROUND(I188*H188,2)</f>
        <v>0</v>
      </c>
      <c r="K188" s="195"/>
      <c r="L188" s="40"/>
      <c r="M188" s="196" t="s">
        <v>1</v>
      </c>
      <c r="N188" s="197" t="s">
        <v>41</v>
      </c>
      <c r="O188" s="72"/>
      <c r="P188" s="198">
        <f>O188*H188</f>
        <v>0</v>
      </c>
      <c r="Q188" s="198">
        <v>0</v>
      </c>
      <c r="R188" s="198">
        <f>Q188*H188</f>
        <v>0</v>
      </c>
      <c r="S188" s="198">
        <v>3.2000000000000002E-3</v>
      </c>
      <c r="T188" s="199">
        <f>S188*H188</f>
        <v>1.035552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0" t="s">
        <v>224</v>
      </c>
      <c r="AT188" s="200" t="s">
        <v>127</v>
      </c>
      <c r="AU188" s="200" t="s">
        <v>132</v>
      </c>
      <c r="AY188" s="18" t="s">
        <v>125</v>
      </c>
      <c r="BE188" s="201">
        <f>IF(N188="základní",J188,0)</f>
        <v>0</v>
      </c>
      <c r="BF188" s="201">
        <f>IF(N188="snížená",J188,0)</f>
        <v>0</v>
      </c>
      <c r="BG188" s="201">
        <f>IF(N188="zákl. přenesená",J188,0)</f>
        <v>0</v>
      </c>
      <c r="BH188" s="201">
        <f>IF(N188="sníž. přenesená",J188,0)</f>
        <v>0</v>
      </c>
      <c r="BI188" s="201">
        <f>IF(N188="nulová",J188,0)</f>
        <v>0</v>
      </c>
      <c r="BJ188" s="18" t="s">
        <v>132</v>
      </c>
      <c r="BK188" s="201">
        <f>ROUND(I188*H188,2)</f>
        <v>0</v>
      </c>
      <c r="BL188" s="18" t="s">
        <v>224</v>
      </c>
      <c r="BM188" s="200" t="s">
        <v>225</v>
      </c>
    </row>
    <row r="189" spans="1:65" s="13" customFormat="1" ht="11.25">
      <c r="B189" s="202"/>
      <c r="C189" s="203"/>
      <c r="D189" s="204" t="s">
        <v>134</v>
      </c>
      <c r="E189" s="205" t="s">
        <v>1</v>
      </c>
      <c r="F189" s="206" t="s">
        <v>226</v>
      </c>
      <c r="G189" s="203"/>
      <c r="H189" s="205" t="s">
        <v>1</v>
      </c>
      <c r="I189" s="207"/>
      <c r="J189" s="203"/>
      <c r="K189" s="203"/>
      <c r="L189" s="208"/>
      <c r="M189" s="209"/>
      <c r="N189" s="210"/>
      <c r="O189" s="210"/>
      <c r="P189" s="210"/>
      <c r="Q189" s="210"/>
      <c r="R189" s="210"/>
      <c r="S189" s="210"/>
      <c r="T189" s="211"/>
      <c r="AT189" s="212" t="s">
        <v>134</v>
      </c>
      <c r="AU189" s="212" t="s">
        <v>132</v>
      </c>
      <c r="AV189" s="13" t="s">
        <v>83</v>
      </c>
      <c r="AW189" s="13" t="s">
        <v>32</v>
      </c>
      <c r="AX189" s="13" t="s">
        <v>75</v>
      </c>
      <c r="AY189" s="212" t="s">
        <v>125</v>
      </c>
    </row>
    <row r="190" spans="1:65" s="14" customFormat="1" ht="11.25">
      <c r="B190" s="213"/>
      <c r="C190" s="214"/>
      <c r="D190" s="204" t="s">
        <v>134</v>
      </c>
      <c r="E190" s="215" t="s">
        <v>1</v>
      </c>
      <c r="F190" s="216" t="s">
        <v>227</v>
      </c>
      <c r="G190" s="214"/>
      <c r="H190" s="217">
        <v>228.05799999999999</v>
      </c>
      <c r="I190" s="218"/>
      <c r="J190" s="214"/>
      <c r="K190" s="214"/>
      <c r="L190" s="219"/>
      <c r="M190" s="220"/>
      <c r="N190" s="221"/>
      <c r="O190" s="221"/>
      <c r="P190" s="221"/>
      <c r="Q190" s="221"/>
      <c r="R190" s="221"/>
      <c r="S190" s="221"/>
      <c r="T190" s="222"/>
      <c r="AT190" s="223" t="s">
        <v>134</v>
      </c>
      <c r="AU190" s="223" t="s">
        <v>132</v>
      </c>
      <c r="AV190" s="14" t="s">
        <v>132</v>
      </c>
      <c r="AW190" s="14" t="s">
        <v>32</v>
      </c>
      <c r="AX190" s="14" t="s">
        <v>75</v>
      </c>
      <c r="AY190" s="223" t="s">
        <v>125</v>
      </c>
    </row>
    <row r="191" spans="1:65" s="14" customFormat="1" ht="11.25">
      <c r="B191" s="213"/>
      <c r="C191" s="214"/>
      <c r="D191" s="204" t="s">
        <v>134</v>
      </c>
      <c r="E191" s="215" t="s">
        <v>1</v>
      </c>
      <c r="F191" s="216" t="s">
        <v>228</v>
      </c>
      <c r="G191" s="214"/>
      <c r="H191" s="217">
        <v>82.591999999999999</v>
      </c>
      <c r="I191" s="218"/>
      <c r="J191" s="214"/>
      <c r="K191" s="214"/>
      <c r="L191" s="219"/>
      <c r="M191" s="220"/>
      <c r="N191" s="221"/>
      <c r="O191" s="221"/>
      <c r="P191" s="221"/>
      <c r="Q191" s="221"/>
      <c r="R191" s="221"/>
      <c r="S191" s="221"/>
      <c r="T191" s="222"/>
      <c r="AT191" s="223" t="s">
        <v>134</v>
      </c>
      <c r="AU191" s="223" t="s">
        <v>132</v>
      </c>
      <c r="AV191" s="14" t="s">
        <v>132</v>
      </c>
      <c r="AW191" s="14" t="s">
        <v>32</v>
      </c>
      <c r="AX191" s="14" t="s">
        <v>75</v>
      </c>
      <c r="AY191" s="223" t="s">
        <v>125</v>
      </c>
    </row>
    <row r="192" spans="1:65" s="13" customFormat="1" ht="11.25">
      <c r="B192" s="202"/>
      <c r="C192" s="203"/>
      <c r="D192" s="204" t="s">
        <v>134</v>
      </c>
      <c r="E192" s="205" t="s">
        <v>1</v>
      </c>
      <c r="F192" s="206" t="s">
        <v>229</v>
      </c>
      <c r="G192" s="203"/>
      <c r="H192" s="205" t="s">
        <v>1</v>
      </c>
      <c r="I192" s="207"/>
      <c r="J192" s="203"/>
      <c r="K192" s="203"/>
      <c r="L192" s="208"/>
      <c r="M192" s="209"/>
      <c r="N192" s="210"/>
      <c r="O192" s="210"/>
      <c r="P192" s="210"/>
      <c r="Q192" s="210"/>
      <c r="R192" s="210"/>
      <c r="S192" s="210"/>
      <c r="T192" s="211"/>
      <c r="AT192" s="212" t="s">
        <v>134</v>
      </c>
      <c r="AU192" s="212" t="s">
        <v>132</v>
      </c>
      <c r="AV192" s="13" t="s">
        <v>83</v>
      </c>
      <c r="AW192" s="13" t="s">
        <v>32</v>
      </c>
      <c r="AX192" s="13" t="s">
        <v>75</v>
      </c>
      <c r="AY192" s="212" t="s">
        <v>125</v>
      </c>
    </row>
    <row r="193" spans="1:65" s="14" customFormat="1" ht="11.25">
      <c r="B193" s="213"/>
      <c r="C193" s="214"/>
      <c r="D193" s="204" t="s">
        <v>134</v>
      </c>
      <c r="E193" s="215" t="s">
        <v>1</v>
      </c>
      <c r="F193" s="216" t="s">
        <v>230</v>
      </c>
      <c r="G193" s="214"/>
      <c r="H193" s="217">
        <v>5.37</v>
      </c>
      <c r="I193" s="218"/>
      <c r="J193" s="214"/>
      <c r="K193" s="214"/>
      <c r="L193" s="219"/>
      <c r="M193" s="220"/>
      <c r="N193" s="221"/>
      <c r="O193" s="221"/>
      <c r="P193" s="221"/>
      <c r="Q193" s="221"/>
      <c r="R193" s="221"/>
      <c r="S193" s="221"/>
      <c r="T193" s="222"/>
      <c r="AT193" s="223" t="s">
        <v>134</v>
      </c>
      <c r="AU193" s="223" t="s">
        <v>132</v>
      </c>
      <c r="AV193" s="14" t="s">
        <v>132</v>
      </c>
      <c r="AW193" s="14" t="s">
        <v>32</v>
      </c>
      <c r="AX193" s="14" t="s">
        <v>75</v>
      </c>
      <c r="AY193" s="223" t="s">
        <v>125</v>
      </c>
    </row>
    <row r="194" spans="1:65" s="14" customFormat="1" ht="11.25">
      <c r="B194" s="213"/>
      <c r="C194" s="214"/>
      <c r="D194" s="204" t="s">
        <v>134</v>
      </c>
      <c r="E194" s="215" t="s">
        <v>1</v>
      </c>
      <c r="F194" s="216" t="s">
        <v>231</v>
      </c>
      <c r="G194" s="214"/>
      <c r="H194" s="217">
        <v>6.6</v>
      </c>
      <c r="I194" s="218"/>
      <c r="J194" s="214"/>
      <c r="K194" s="214"/>
      <c r="L194" s="219"/>
      <c r="M194" s="220"/>
      <c r="N194" s="221"/>
      <c r="O194" s="221"/>
      <c r="P194" s="221"/>
      <c r="Q194" s="221"/>
      <c r="R194" s="221"/>
      <c r="S194" s="221"/>
      <c r="T194" s="222"/>
      <c r="AT194" s="223" t="s">
        <v>134</v>
      </c>
      <c r="AU194" s="223" t="s">
        <v>132</v>
      </c>
      <c r="AV194" s="14" t="s">
        <v>132</v>
      </c>
      <c r="AW194" s="14" t="s">
        <v>32</v>
      </c>
      <c r="AX194" s="14" t="s">
        <v>75</v>
      </c>
      <c r="AY194" s="223" t="s">
        <v>125</v>
      </c>
    </row>
    <row r="195" spans="1:65" s="14" customFormat="1" ht="11.25">
      <c r="B195" s="213"/>
      <c r="C195" s="214"/>
      <c r="D195" s="204" t="s">
        <v>134</v>
      </c>
      <c r="E195" s="215" t="s">
        <v>1</v>
      </c>
      <c r="F195" s="216" t="s">
        <v>232</v>
      </c>
      <c r="G195" s="214"/>
      <c r="H195" s="217">
        <v>0.99</v>
      </c>
      <c r="I195" s="218"/>
      <c r="J195" s="214"/>
      <c r="K195" s="214"/>
      <c r="L195" s="219"/>
      <c r="M195" s="220"/>
      <c r="N195" s="221"/>
      <c r="O195" s="221"/>
      <c r="P195" s="221"/>
      <c r="Q195" s="221"/>
      <c r="R195" s="221"/>
      <c r="S195" s="221"/>
      <c r="T195" s="222"/>
      <c r="AT195" s="223" t="s">
        <v>134</v>
      </c>
      <c r="AU195" s="223" t="s">
        <v>132</v>
      </c>
      <c r="AV195" s="14" t="s">
        <v>132</v>
      </c>
      <c r="AW195" s="14" t="s">
        <v>32</v>
      </c>
      <c r="AX195" s="14" t="s">
        <v>75</v>
      </c>
      <c r="AY195" s="223" t="s">
        <v>125</v>
      </c>
    </row>
    <row r="196" spans="1:65" s="15" customFormat="1" ht="11.25">
      <c r="B196" s="224"/>
      <c r="C196" s="225"/>
      <c r="D196" s="204" t="s">
        <v>134</v>
      </c>
      <c r="E196" s="226" t="s">
        <v>1</v>
      </c>
      <c r="F196" s="227" t="s">
        <v>139</v>
      </c>
      <c r="G196" s="225"/>
      <c r="H196" s="228">
        <v>323.61</v>
      </c>
      <c r="I196" s="229"/>
      <c r="J196" s="225"/>
      <c r="K196" s="225"/>
      <c r="L196" s="230"/>
      <c r="M196" s="231"/>
      <c r="N196" s="232"/>
      <c r="O196" s="232"/>
      <c r="P196" s="232"/>
      <c r="Q196" s="232"/>
      <c r="R196" s="232"/>
      <c r="S196" s="232"/>
      <c r="T196" s="233"/>
      <c r="AT196" s="234" t="s">
        <v>134</v>
      </c>
      <c r="AU196" s="234" t="s">
        <v>132</v>
      </c>
      <c r="AV196" s="15" t="s">
        <v>131</v>
      </c>
      <c r="AW196" s="15" t="s">
        <v>32</v>
      </c>
      <c r="AX196" s="15" t="s">
        <v>83</v>
      </c>
      <c r="AY196" s="234" t="s">
        <v>125</v>
      </c>
    </row>
    <row r="197" spans="1:65" s="12" customFormat="1" ht="22.9" customHeight="1">
      <c r="B197" s="172"/>
      <c r="C197" s="173"/>
      <c r="D197" s="174" t="s">
        <v>74</v>
      </c>
      <c r="E197" s="186" t="s">
        <v>233</v>
      </c>
      <c r="F197" s="186" t="s">
        <v>234</v>
      </c>
      <c r="G197" s="173"/>
      <c r="H197" s="173"/>
      <c r="I197" s="176"/>
      <c r="J197" s="187">
        <f>BK197</f>
        <v>0</v>
      </c>
      <c r="K197" s="173"/>
      <c r="L197" s="178"/>
      <c r="M197" s="179"/>
      <c r="N197" s="180"/>
      <c r="O197" s="180"/>
      <c r="P197" s="181">
        <f>SUM(P198:P199)</f>
        <v>0</v>
      </c>
      <c r="Q197" s="180"/>
      <c r="R197" s="181">
        <f>SUM(R198:R199)</f>
        <v>0</v>
      </c>
      <c r="S197" s="180"/>
      <c r="T197" s="182">
        <f>SUM(T198:T199)</f>
        <v>4.0000000000000002E-4</v>
      </c>
      <c r="AR197" s="183" t="s">
        <v>132</v>
      </c>
      <c r="AT197" s="184" t="s">
        <v>74</v>
      </c>
      <c r="AU197" s="184" t="s">
        <v>83</v>
      </c>
      <c r="AY197" s="183" t="s">
        <v>125</v>
      </c>
      <c r="BK197" s="185">
        <f>SUM(BK198:BK199)</f>
        <v>0</v>
      </c>
    </row>
    <row r="198" spans="1:65" s="2" customFormat="1" ht="21.75" customHeight="1">
      <c r="A198" s="35"/>
      <c r="B198" s="36"/>
      <c r="C198" s="188" t="s">
        <v>224</v>
      </c>
      <c r="D198" s="188" t="s">
        <v>127</v>
      </c>
      <c r="E198" s="189" t="s">
        <v>235</v>
      </c>
      <c r="F198" s="190" t="s">
        <v>236</v>
      </c>
      <c r="G198" s="191" t="s">
        <v>237</v>
      </c>
      <c r="H198" s="192">
        <v>1</v>
      </c>
      <c r="I198" s="193"/>
      <c r="J198" s="194">
        <f>ROUND(I198*H198,2)</f>
        <v>0</v>
      </c>
      <c r="K198" s="195"/>
      <c r="L198" s="40"/>
      <c r="M198" s="196" t="s">
        <v>1</v>
      </c>
      <c r="N198" s="197" t="s">
        <v>41</v>
      </c>
      <c r="O198" s="72"/>
      <c r="P198" s="198">
        <f>O198*H198</f>
        <v>0</v>
      </c>
      <c r="Q198" s="198">
        <v>0</v>
      </c>
      <c r="R198" s="198">
        <f>Q198*H198</f>
        <v>0</v>
      </c>
      <c r="S198" s="198">
        <v>0</v>
      </c>
      <c r="T198" s="199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0" t="s">
        <v>224</v>
      </c>
      <c r="AT198" s="200" t="s">
        <v>127</v>
      </c>
      <c r="AU198" s="200" t="s">
        <v>132</v>
      </c>
      <c r="AY198" s="18" t="s">
        <v>125</v>
      </c>
      <c r="BE198" s="201">
        <f>IF(N198="základní",J198,0)</f>
        <v>0</v>
      </c>
      <c r="BF198" s="201">
        <f>IF(N198="snížená",J198,0)</f>
        <v>0</v>
      </c>
      <c r="BG198" s="201">
        <f>IF(N198="zákl. přenesená",J198,0)</f>
        <v>0</v>
      </c>
      <c r="BH198" s="201">
        <f>IF(N198="sníž. přenesená",J198,0)</f>
        <v>0</v>
      </c>
      <c r="BI198" s="201">
        <f>IF(N198="nulová",J198,0)</f>
        <v>0</v>
      </c>
      <c r="BJ198" s="18" t="s">
        <v>132</v>
      </c>
      <c r="BK198" s="201">
        <f>ROUND(I198*H198,2)</f>
        <v>0</v>
      </c>
      <c r="BL198" s="18" t="s">
        <v>224</v>
      </c>
      <c r="BM198" s="200" t="s">
        <v>238</v>
      </c>
    </row>
    <row r="199" spans="1:65" s="2" customFormat="1" ht="24.2" customHeight="1">
      <c r="A199" s="35"/>
      <c r="B199" s="36"/>
      <c r="C199" s="188" t="s">
        <v>239</v>
      </c>
      <c r="D199" s="188" t="s">
        <v>127</v>
      </c>
      <c r="E199" s="189" t="s">
        <v>240</v>
      </c>
      <c r="F199" s="190" t="s">
        <v>241</v>
      </c>
      <c r="G199" s="191" t="s">
        <v>237</v>
      </c>
      <c r="H199" s="192">
        <v>1</v>
      </c>
      <c r="I199" s="193"/>
      <c r="J199" s="194">
        <f>ROUND(I199*H199,2)</f>
        <v>0</v>
      </c>
      <c r="K199" s="195"/>
      <c r="L199" s="40"/>
      <c r="M199" s="196" t="s">
        <v>1</v>
      </c>
      <c r="N199" s="197" t="s">
        <v>41</v>
      </c>
      <c r="O199" s="72"/>
      <c r="P199" s="198">
        <f>O199*H199</f>
        <v>0</v>
      </c>
      <c r="Q199" s="198">
        <v>0</v>
      </c>
      <c r="R199" s="198">
        <f>Q199*H199</f>
        <v>0</v>
      </c>
      <c r="S199" s="198">
        <v>4.0000000000000002E-4</v>
      </c>
      <c r="T199" s="199">
        <f>S199*H199</f>
        <v>4.0000000000000002E-4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0" t="s">
        <v>224</v>
      </c>
      <c r="AT199" s="200" t="s">
        <v>127</v>
      </c>
      <c r="AU199" s="200" t="s">
        <v>132</v>
      </c>
      <c r="AY199" s="18" t="s">
        <v>125</v>
      </c>
      <c r="BE199" s="201">
        <f>IF(N199="základní",J199,0)</f>
        <v>0</v>
      </c>
      <c r="BF199" s="201">
        <f>IF(N199="snížená",J199,0)</f>
        <v>0</v>
      </c>
      <c r="BG199" s="201">
        <f>IF(N199="zákl. přenesená",J199,0)</f>
        <v>0</v>
      </c>
      <c r="BH199" s="201">
        <f>IF(N199="sníž. přenesená",J199,0)</f>
        <v>0</v>
      </c>
      <c r="BI199" s="201">
        <f>IF(N199="nulová",J199,0)</f>
        <v>0</v>
      </c>
      <c r="BJ199" s="18" t="s">
        <v>132</v>
      </c>
      <c r="BK199" s="201">
        <f>ROUND(I199*H199,2)</f>
        <v>0</v>
      </c>
      <c r="BL199" s="18" t="s">
        <v>224</v>
      </c>
      <c r="BM199" s="200" t="s">
        <v>242</v>
      </c>
    </row>
    <row r="200" spans="1:65" s="12" customFormat="1" ht="22.9" customHeight="1">
      <c r="B200" s="172"/>
      <c r="C200" s="173"/>
      <c r="D200" s="174" t="s">
        <v>74</v>
      </c>
      <c r="E200" s="186" t="s">
        <v>243</v>
      </c>
      <c r="F200" s="186" t="s">
        <v>244</v>
      </c>
      <c r="G200" s="173"/>
      <c r="H200" s="173"/>
      <c r="I200" s="176"/>
      <c r="J200" s="187">
        <f>BK200</f>
        <v>0</v>
      </c>
      <c r="K200" s="173"/>
      <c r="L200" s="178"/>
      <c r="M200" s="179"/>
      <c r="N200" s="180"/>
      <c r="O200" s="180"/>
      <c r="P200" s="181">
        <f>SUM(P201:P210)</f>
        <v>0</v>
      </c>
      <c r="Q200" s="180"/>
      <c r="R200" s="181">
        <f>SUM(R201:R210)</f>
        <v>0</v>
      </c>
      <c r="S200" s="180"/>
      <c r="T200" s="182">
        <f>SUM(T201:T210)</f>
        <v>6.6999999999999994E-3</v>
      </c>
      <c r="AR200" s="183" t="s">
        <v>132</v>
      </c>
      <c r="AT200" s="184" t="s">
        <v>74</v>
      </c>
      <c r="AU200" s="184" t="s">
        <v>83</v>
      </c>
      <c r="AY200" s="183" t="s">
        <v>125</v>
      </c>
      <c r="BK200" s="185">
        <f>SUM(BK201:BK210)</f>
        <v>0</v>
      </c>
    </row>
    <row r="201" spans="1:65" s="2" customFormat="1" ht="21.75" customHeight="1">
      <c r="A201" s="35"/>
      <c r="B201" s="36"/>
      <c r="C201" s="188" t="s">
        <v>245</v>
      </c>
      <c r="D201" s="188" t="s">
        <v>127</v>
      </c>
      <c r="E201" s="189" t="s">
        <v>246</v>
      </c>
      <c r="F201" s="190" t="s">
        <v>247</v>
      </c>
      <c r="G201" s="191" t="s">
        <v>154</v>
      </c>
      <c r="H201" s="192">
        <v>98</v>
      </c>
      <c r="I201" s="193"/>
      <c r="J201" s="194">
        <f>ROUND(I201*H201,2)</f>
        <v>0</v>
      </c>
      <c r="K201" s="195"/>
      <c r="L201" s="40"/>
      <c r="M201" s="196" t="s">
        <v>1</v>
      </c>
      <c r="N201" s="197" t="s">
        <v>41</v>
      </c>
      <c r="O201" s="72"/>
      <c r="P201" s="198">
        <f>O201*H201</f>
        <v>0</v>
      </c>
      <c r="Q201" s="198">
        <v>0</v>
      </c>
      <c r="R201" s="198">
        <f>Q201*H201</f>
        <v>0</v>
      </c>
      <c r="S201" s="198">
        <v>5.0000000000000002E-5</v>
      </c>
      <c r="T201" s="199">
        <f>S201*H201</f>
        <v>4.8999999999999998E-3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0" t="s">
        <v>224</v>
      </c>
      <c r="AT201" s="200" t="s">
        <v>127</v>
      </c>
      <c r="AU201" s="200" t="s">
        <v>132</v>
      </c>
      <c r="AY201" s="18" t="s">
        <v>125</v>
      </c>
      <c r="BE201" s="201">
        <f>IF(N201="základní",J201,0)</f>
        <v>0</v>
      </c>
      <c r="BF201" s="201">
        <f>IF(N201="snížená",J201,0)</f>
        <v>0</v>
      </c>
      <c r="BG201" s="201">
        <f>IF(N201="zákl. přenesená",J201,0)</f>
        <v>0</v>
      </c>
      <c r="BH201" s="201">
        <f>IF(N201="sníž. přenesená",J201,0)</f>
        <v>0</v>
      </c>
      <c r="BI201" s="201">
        <f>IF(N201="nulová",J201,0)</f>
        <v>0</v>
      </c>
      <c r="BJ201" s="18" t="s">
        <v>132</v>
      </c>
      <c r="BK201" s="201">
        <f>ROUND(I201*H201,2)</f>
        <v>0</v>
      </c>
      <c r="BL201" s="18" t="s">
        <v>224</v>
      </c>
      <c r="BM201" s="200" t="s">
        <v>248</v>
      </c>
    </row>
    <row r="202" spans="1:65" s="13" customFormat="1" ht="11.25">
      <c r="B202" s="202"/>
      <c r="C202" s="203"/>
      <c r="D202" s="204" t="s">
        <v>134</v>
      </c>
      <c r="E202" s="205" t="s">
        <v>1</v>
      </c>
      <c r="F202" s="206" t="s">
        <v>249</v>
      </c>
      <c r="G202" s="203"/>
      <c r="H202" s="205" t="s">
        <v>1</v>
      </c>
      <c r="I202" s="207"/>
      <c r="J202" s="203"/>
      <c r="K202" s="203"/>
      <c r="L202" s="208"/>
      <c r="M202" s="209"/>
      <c r="N202" s="210"/>
      <c r="O202" s="210"/>
      <c r="P202" s="210"/>
      <c r="Q202" s="210"/>
      <c r="R202" s="210"/>
      <c r="S202" s="210"/>
      <c r="T202" s="211"/>
      <c r="AT202" s="212" t="s">
        <v>134</v>
      </c>
      <c r="AU202" s="212" t="s">
        <v>132</v>
      </c>
      <c r="AV202" s="13" t="s">
        <v>83</v>
      </c>
      <c r="AW202" s="13" t="s">
        <v>32</v>
      </c>
      <c r="AX202" s="13" t="s">
        <v>75</v>
      </c>
      <c r="AY202" s="212" t="s">
        <v>125</v>
      </c>
    </row>
    <row r="203" spans="1:65" s="14" customFormat="1" ht="11.25">
      <c r="B203" s="213"/>
      <c r="C203" s="214"/>
      <c r="D203" s="204" t="s">
        <v>134</v>
      </c>
      <c r="E203" s="215" t="s">
        <v>1</v>
      </c>
      <c r="F203" s="216" t="s">
        <v>250</v>
      </c>
      <c r="G203" s="214"/>
      <c r="H203" s="217">
        <v>48</v>
      </c>
      <c r="I203" s="218"/>
      <c r="J203" s="214"/>
      <c r="K203" s="214"/>
      <c r="L203" s="219"/>
      <c r="M203" s="220"/>
      <c r="N203" s="221"/>
      <c r="O203" s="221"/>
      <c r="P203" s="221"/>
      <c r="Q203" s="221"/>
      <c r="R203" s="221"/>
      <c r="S203" s="221"/>
      <c r="T203" s="222"/>
      <c r="AT203" s="223" t="s">
        <v>134</v>
      </c>
      <c r="AU203" s="223" t="s">
        <v>132</v>
      </c>
      <c r="AV203" s="14" t="s">
        <v>132</v>
      </c>
      <c r="AW203" s="14" t="s">
        <v>32</v>
      </c>
      <c r="AX203" s="14" t="s">
        <v>75</v>
      </c>
      <c r="AY203" s="223" t="s">
        <v>125</v>
      </c>
    </row>
    <row r="204" spans="1:65" s="13" customFormat="1" ht="11.25">
      <c r="B204" s="202"/>
      <c r="C204" s="203"/>
      <c r="D204" s="204" t="s">
        <v>134</v>
      </c>
      <c r="E204" s="205" t="s">
        <v>1</v>
      </c>
      <c r="F204" s="206" t="s">
        <v>251</v>
      </c>
      <c r="G204" s="203"/>
      <c r="H204" s="205" t="s">
        <v>1</v>
      </c>
      <c r="I204" s="207"/>
      <c r="J204" s="203"/>
      <c r="K204" s="203"/>
      <c r="L204" s="208"/>
      <c r="M204" s="209"/>
      <c r="N204" s="210"/>
      <c r="O204" s="210"/>
      <c r="P204" s="210"/>
      <c r="Q204" s="210"/>
      <c r="R204" s="210"/>
      <c r="S204" s="210"/>
      <c r="T204" s="211"/>
      <c r="AT204" s="212" t="s">
        <v>134</v>
      </c>
      <c r="AU204" s="212" t="s">
        <v>132</v>
      </c>
      <c r="AV204" s="13" t="s">
        <v>83</v>
      </c>
      <c r="AW204" s="13" t="s">
        <v>32</v>
      </c>
      <c r="AX204" s="13" t="s">
        <v>75</v>
      </c>
      <c r="AY204" s="212" t="s">
        <v>125</v>
      </c>
    </row>
    <row r="205" spans="1:65" s="14" customFormat="1" ht="11.25">
      <c r="B205" s="213"/>
      <c r="C205" s="214"/>
      <c r="D205" s="204" t="s">
        <v>134</v>
      </c>
      <c r="E205" s="215" t="s">
        <v>1</v>
      </c>
      <c r="F205" s="216" t="s">
        <v>252</v>
      </c>
      <c r="G205" s="214"/>
      <c r="H205" s="217">
        <v>50</v>
      </c>
      <c r="I205" s="218"/>
      <c r="J205" s="214"/>
      <c r="K205" s="214"/>
      <c r="L205" s="219"/>
      <c r="M205" s="220"/>
      <c r="N205" s="221"/>
      <c r="O205" s="221"/>
      <c r="P205" s="221"/>
      <c r="Q205" s="221"/>
      <c r="R205" s="221"/>
      <c r="S205" s="221"/>
      <c r="T205" s="222"/>
      <c r="AT205" s="223" t="s">
        <v>134</v>
      </c>
      <c r="AU205" s="223" t="s">
        <v>132</v>
      </c>
      <c r="AV205" s="14" t="s">
        <v>132</v>
      </c>
      <c r="AW205" s="14" t="s">
        <v>32</v>
      </c>
      <c r="AX205" s="14" t="s">
        <v>75</v>
      </c>
      <c r="AY205" s="223" t="s">
        <v>125</v>
      </c>
    </row>
    <row r="206" spans="1:65" s="15" customFormat="1" ht="11.25">
      <c r="B206" s="224"/>
      <c r="C206" s="225"/>
      <c r="D206" s="204" t="s">
        <v>134</v>
      </c>
      <c r="E206" s="226" t="s">
        <v>1</v>
      </c>
      <c r="F206" s="227" t="s">
        <v>139</v>
      </c>
      <c r="G206" s="225"/>
      <c r="H206" s="228">
        <v>98</v>
      </c>
      <c r="I206" s="229"/>
      <c r="J206" s="225"/>
      <c r="K206" s="225"/>
      <c r="L206" s="230"/>
      <c r="M206" s="231"/>
      <c r="N206" s="232"/>
      <c r="O206" s="232"/>
      <c r="P206" s="232"/>
      <c r="Q206" s="232"/>
      <c r="R206" s="232"/>
      <c r="S206" s="232"/>
      <c r="T206" s="233"/>
      <c r="AT206" s="234" t="s">
        <v>134</v>
      </c>
      <c r="AU206" s="234" t="s">
        <v>132</v>
      </c>
      <c r="AV206" s="15" t="s">
        <v>131</v>
      </c>
      <c r="AW206" s="15" t="s">
        <v>32</v>
      </c>
      <c r="AX206" s="15" t="s">
        <v>83</v>
      </c>
      <c r="AY206" s="234" t="s">
        <v>125</v>
      </c>
    </row>
    <row r="207" spans="1:65" s="2" customFormat="1" ht="37.9" customHeight="1">
      <c r="A207" s="35"/>
      <c r="B207" s="36"/>
      <c r="C207" s="188" t="s">
        <v>253</v>
      </c>
      <c r="D207" s="188" t="s">
        <v>127</v>
      </c>
      <c r="E207" s="189" t="s">
        <v>254</v>
      </c>
      <c r="F207" s="190" t="s">
        <v>255</v>
      </c>
      <c r="G207" s="191" t="s">
        <v>154</v>
      </c>
      <c r="H207" s="192">
        <v>3</v>
      </c>
      <c r="I207" s="193"/>
      <c r="J207" s="194">
        <f>ROUND(I207*H207,2)</f>
        <v>0</v>
      </c>
      <c r="K207" s="195"/>
      <c r="L207" s="40"/>
      <c r="M207" s="196" t="s">
        <v>1</v>
      </c>
      <c r="N207" s="197" t="s">
        <v>41</v>
      </c>
      <c r="O207" s="72"/>
      <c r="P207" s="198">
        <f>O207*H207</f>
        <v>0</v>
      </c>
      <c r="Q207" s="198">
        <v>0</v>
      </c>
      <c r="R207" s="198">
        <f>Q207*H207</f>
        <v>0</v>
      </c>
      <c r="S207" s="198">
        <v>5.9999999999999995E-4</v>
      </c>
      <c r="T207" s="199">
        <f>S207*H207</f>
        <v>1.8E-3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0" t="s">
        <v>224</v>
      </c>
      <c r="AT207" s="200" t="s">
        <v>127</v>
      </c>
      <c r="AU207" s="200" t="s">
        <v>132</v>
      </c>
      <c r="AY207" s="18" t="s">
        <v>125</v>
      </c>
      <c r="BE207" s="201">
        <f>IF(N207="základní",J207,0)</f>
        <v>0</v>
      </c>
      <c r="BF207" s="201">
        <f>IF(N207="snížená",J207,0)</f>
        <v>0</v>
      </c>
      <c r="BG207" s="201">
        <f>IF(N207="zákl. přenesená",J207,0)</f>
        <v>0</v>
      </c>
      <c r="BH207" s="201">
        <f>IF(N207="sníž. přenesená",J207,0)</f>
        <v>0</v>
      </c>
      <c r="BI207" s="201">
        <f>IF(N207="nulová",J207,0)</f>
        <v>0</v>
      </c>
      <c r="BJ207" s="18" t="s">
        <v>132</v>
      </c>
      <c r="BK207" s="201">
        <f>ROUND(I207*H207,2)</f>
        <v>0</v>
      </c>
      <c r="BL207" s="18" t="s">
        <v>224</v>
      </c>
      <c r="BM207" s="200" t="s">
        <v>256</v>
      </c>
    </row>
    <row r="208" spans="1:65" s="13" customFormat="1" ht="11.25">
      <c r="B208" s="202"/>
      <c r="C208" s="203"/>
      <c r="D208" s="204" t="s">
        <v>134</v>
      </c>
      <c r="E208" s="205" t="s">
        <v>1</v>
      </c>
      <c r="F208" s="206" t="s">
        <v>257</v>
      </c>
      <c r="G208" s="203"/>
      <c r="H208" s="205" t="s">
        <v>1</v>
      </c>
      <c r="I208" s="207"/>
      <c r="J208" s="203"/>
      <c r="K208" s="203"/>
      <c r="L208" s="208"/>
      <c r="M208" s="209"/>
      <c r="N208" s="210"/>
      <c r="O208" s="210"/>
      <c r="P208" s="210"/>
      <c r="Q208" s="210"/>
      <c r="R208" s="210"/>
      <c r="S208" s="210"/>
      <c r="T208" s="211"/>
      <c r="AT208" s="212" t="s">
        <v>134</v>
      </c>
      <c r="AU208" s="212" t="s">
        <v>132</v>
      </c>
      <c r="AV208" s="13" t="s">
        <v>83</v>
      </c>
      <c r="AW208" s="13" t="s">
        <v>32</v>
      </c>
      <c r="AX208" s="13" t="s">
        <v>75</v>
      </c>
      <c r="AY208" s="212" t="s">
        <v>125</v>
      </c>
    </row>
    <row r="209" spans="1:65" s="14" customFormat="1" ht="11.25">
      <c r="B209" s="213"/>
      <c r="C209" s="214"/>
      <c r="D209" s="204" t="s">
        <v>134</v>
      </c>
      <c r="E209" s="215" t="s">
        <v>1</v>
      </c>
      <c r="F209" s="216" t="s">
        <v>146</v>
      </c>
      <c r="G209" s="214"/>
      <c r="H209" s="217">
        <v>3</v>
      </c>
      <c r="I209" s="218"/>
      <c r="J209" s="214"/>
      <c r="K209" s="214"/>
      <c r="L209" s="219"/>
      <c r="M209" s="220"/>
      <c r="N209" s="221"/>
      <c r="O209" s="221"/>
      <c r="P209" s="221"/>
      <c r="Q209" s="221"/>
      <c r="R209" s="221"/>
      <c r="S209" s="221"/>
      <c r="T209" s="222"/>
      <c r="AT209" s="223" t="s">
        <v>134</v>
      </c>
      <c r="AU209" s="223" t="s">
        <v>132</v>
      </c>
      <c r="AV209" s="14" t="s">
        <v>132</v>
      </c>
      <c r="AW209" s="14" t="s">
        <v>32</v>
      </c>
      <c r="AX209" s="14" t="s">
        <v>83</v>
      </c>
      <c r="AY209" s="223" t="s">
        <v>125</v>
      </c>
    </row>
    <row r="210" spans="1:65" s="2" customFormat="1" ht="24.2" customHeight="1">
      <c r="A210" s="35"/>
      <c r="B210" s="36"/>
      <c r="C210" s="188" t="s">
        <v>258</v>
      </c>
      <c r="D210" s="188" t="s">
        <v>127</v>
      </c>
      <c r="E210" s="189" t="s">
        <v>259</v>
      </c>
      <c r="F210" s="190" t="s">
        <v>260</v>
      </c>
      <c r="G210" s="191" t="s">
        <v>261</v>
      </c>
      <c r="H210" s="235"/>
      <c r="I210" s="193"/>
      <c r="J210" s="194">
        <f>ROUND(I210*H210,2)</f>
        <v>0</v>
      </c>
      <c r="K210" s="195"/>
      <c r="L210" s="40"/>
      <c r="M210" s="196" t="s">
        <v>1</v>
      </c>
      <c r="N210" s="197" t="s">
        <v>41</v>
      </c>
      <c r="O210" s="72"/>
      <c r="P210" s="198">
        <f>O210*H210</f>
        <v>0</v>
      </c>
      <c r="Q210" s="198">
        <v>0</v>
      </c>
      <c r="R210" s="198">
        <f>Q210*H210</f>
        <v>0</v>
      </c>
      <c r="S210" s="198">
        <v>0</v>
      </c>
      <c r="T210" s="199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0" t="s">
        <v>224</v>
      </c>
      <c r="AT210" s="200" t="s">
        <v>127</v>
      </c>
      <c r="AU210" s="200" t="s">
        <v>132</v>
      </c>
      <c r="AY210" s="18" t="s">
        <v>125</v>
      </c>
      <c r="BE210" s="201">
        <f>IF(N210="základní",J210,0)</f>
        <v>0</v>
      </c>
      <c r="BF210" s="201">
        <f>IF(N210="snížená",J210,0)</f>
        <v>0</v>
      </c>
      <c r="BG210" s="201">
        <f>IF(N210="zákl. přenesená",J210,0)</f>
        <v>0</v>
      </c>
      <c r="BH210" s="201">
        <f>IF(N210="sníž. přenesená",J210,0)</f>
        <v>0</v>
      </c>
      <c r="BI210" s="201">
        <f>IF(N210="nulová",J210,0)</f>
        <v>0</v>
      </c>
      <c r="BJ210" s="18" t="s">
        <v>132</v>
      </c>
      <c r="BK210" s="201">
        <f>ROUND(I210*H210,2)</f>
        <v>0</v>
      </c>
      <c r="BL210" s="18" t="s">
        <v>224</v>
      </c>
      <c r="BM210" s="200" t="s">
        <v>262</v>
      </c>
    </row>
    <row r="211" spans="1:65" s="12" customFormat="1" ht="22.9" customHeight="1">
      <c r="B211" s="172"/>
      <c r="C211" s="173"/>
      <c r="D211" s="174" t="s">
        <v>74</v>
      </c>
      <c r="E211" s="186" t="s">
        <v>263</v>
      </c>
      <c r="F211" s="186" t="s">
        <v>264</v>
      </c>
      <c r="G211" s="173"/>
      <c r="H211" s="173"/>
      <c r="I211" s="176"/>
      <c r="J211" s="187">
        <f>BK211</f>
        <v>0</v>
      </c>
      <c r="K211" s="173"/>
      <c r="L211" s="178"/>
      <c r="M211" s="179"/>
      <c r="N211" s="180"/>
      <c r="O211" s="180"/>
      <c r="P211" s="181">
        <f>SUM(P212:P235)</f>
        <v>0</v>
      </c>
      <c r="Q211" s="180"/>
      <c r="R211" s="181">
        <f>SUM(R212:R235)</f>
        <v>0</v>
      </c>
      <c r="S211" s="180"/>
      <c r="T211" s="182">
        <f>SUM(T212:T235)</f>
        <v>0.66970362000000005</v>
      </c>
      <c r="AR211" s="183" t="s">
        <v>132</v>
      </c>
      <c r="AT211" s="184" t="s">
        <v>74</v>
      </c>
      <c r="AU211" s="184" t="s">
        <v>83</v>
      </c>
      <c r="AY211" s="183" t="s">
        <v>125</v>
      </c>
      <c r="BK211" s="185">
        <f>SUM(BK212:BK235)</f>
        <v>0</v>
      </c>
    </row>
    <row r="212" spans="1:65" s="2" customFormat="1" ht="16.5" customHeight="1">
      <c r="A212" s="35"/>
      <c r="B212" s="36"/>
      <c r="C212" s="188" t="s">
        <v>7</v>
      </c>
      <c r="D212" s="188" t="s">
        <v>127</v>
      </c>
      <c r="E212" s="189" t="s">
        <v>265</v>
      </c>
      <c r="F212" s="190" t="s">
        <v>266</v>
      </c>
      <c r="G212" s="191" t="s">
        <v>130</v>
      </c>
      <c r="H212" s="192">
        <v>6.0229999999999997</v>
      </c>
      <c r="I212" s="193"/>
      <c r="J212" s="194">
        <f>ROUND(I212*H212,2)</f>
        <v>0</v>
      </c>
      <c r="K212" s="195"/>
      <c r="L212" s="40"/>
      <c r="M212" s="196" t="s">
        <v>1</v>
      </c>
      <c r="N212" s="197" t="s">
        <v>41</v>
      </c>
      <c r="O212" s="72"/>
      <c r="P212" s="198">
        <f>O212*H212</f>
        <v>0</v>
      </c>
      <c r="Q212" s="198">
        <v>0</v>
      </c>
      <c r="R212" s="198">
        <f>Q212*H212</f>
        <v>0</v>
      </c>
      <c r="S212" s="198">
        <v>5.94E-3</v>
      </c>
      <c r="T212" s="199">
        <f>S212*H212</f>
        <v>3.5776619999999995E-2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0" t="s">
        <v>224</v>
      </c>
      <c r="AT212" s="200" t="s">
        <v>127</v>
      </c>
      <c r="AU212" s="200" t="s">
        <v>132</v>
      </c>
      <c r="AY212" s="18" t="s">
        <v>125</v>
      </c>
      <c r="BE212" s="201">
        <f>IF(N212="základní",J212,0)</f>
        <v>0</v>
      </c>
      <c r="BF212" s="201">
        <f>IF(N212="snížená",J212,0)</f>
        <v>0</v>
      </c>
      <c r="BG212" s="201">
        <f>IF(N212="zákl. přenesená",J212,0)</f>
        <v>0</v>
      </c>
      <c r="BH212" s="201">
        <f>IF(N212="sníž. přenesená",J212,0)</f>
        <v>0</v>
      </c>
      <c r="BI212" s="201">
        <f>IF(N212="nulová",J212,0)</f>
        <v>0</v>
      </c>
      <c r="BJ212" s="18" t="s">
        <v>132</v>
      </c>
      <c r="BK212" s="201">
        <f>ROUND(I212*H212,2)</f>
        <v>0</v>
      </c>
      <c r="BL212" s="18" t="s">
        <v>224</v>
      </c>
      <c r="BM212" s="200" t="s">
        <v>267</v>
      </c>
    </row>
    <row r="213" spans="1:65" s="13" customFormat="1" ht="11.25">
      <c r="B213" s="202"/>
      <c r="C213" s="203"/>
      <c r="D213" s="204" t="s">
        <v>134</v>
      </c>
      <c r="E213" s="205" t="s">
        <v>1</v>
      </c>
      <c r="F213" s="206" t="s">
        <v>268</v>
      </c>
      <c r="G213" s="203"/>
      <c r="H213" s="205" t="s">
        <v>1</v>
      </c>
      <c r="I213" s="207"/>
      <c r="J213" s="203"/>
      <c r="K213" s="203"/>
      <c r="L213" s="208"/>
      <c r="M213" s="209"/>
      <c r="N213" s="210"/>
      <c r="O213" s="210"/>
      <c r="P213" s="210"/>
      <c r="Q213" s="210"/>
      <c r="R213" s="210"/>
      <c r="S213" s="210"/>
      <c r="T213" s="211"/>
      <c r="AT213" s="212" t="s">
        <v>134</v>
      </c>
      <c r="AU213" s="212" t="s">
        <v>132</v>
      </c>
      <c r="AV213" s="13" t="s">
        <v>83</v>
      </c>
      <c r="AW213" s="13" t="s">
        <v>32</v>
      </c>
      <c r="AX213" s="13" t="s">
        <v>75</v>
      </c>
      <c r="AY213" s="212" t="s">
        <v>125</v>
      </c>
    </row>
    <row r="214" spans="1:65" s="14" customFormat="1" ht="11.25">
      <c r="B214" s="213"/>
      <c r="C214" s="214"/>
      <c r="D214" s="204" t="s">
        <v>134</v>
      </c>
      <c r="E214" s="215" t="s">
        <v>1</v>
      </c>
      <c r="F214" s="216" t="s">
        <v>269</v>
      </c>
      <c r="G214" s="214"/>
      <c r="H214" s="217">
        <v>6.0229999999999997</v>
      </c>
      <c r="I214" s="218"/>
      <c r="J214" s="214"/>
      <c r="K214" s="214"/>
      <c r="L214" s="219"/>
      <c r="M214" s="220"/>
      <c r="N214" s="221"/>
      <c r="O214" s="221"/>
      <c r="P214" s="221"/>
      <c r="Q214" s="221"/>
      <c r="R214" s="221"/>
      <c r="S214" s="221"/>
      <c r="T214" s="222"/>
      <c r="AT214" s="223" t="s">
        <v>134</v>
      </c>
      <c r="AU214" s="223" t="s">
        <v>132</v>
      </c>
      <c r="AV214" s="14" t="s">
        <v>132</v>
      </c>
      <c r="AW214" s="14" t="s">
        <v>32</v>
      </c>
      <c r="AX214" s="14" t="s">
        <v>83</v>
      </c>
      <c r="AY214" s="223" t="s">
        <v>125</v>
      </c>
    </row>
    <row r="215" spans="1:65" s="2" customFormat="1" ht="16.5" customHeight="1">
      <c r="A215" s="35"/>
      <c r="B215" s="36"/>
      <c r="C215" s="188" t="s">
        <v>270</v>
      </c>
      <c r="D215" s="188" t="s">
        <v>127</v>
      </c>
      <c r="E215" s="189" t="s">
        <v>271</v>
      </c>
      <c r="F215" s="190" t="s">
        <v>272</v>
      </c>
      <c r="G215" s="191" t="s">
        <v>154</v>
      </c>
      <c r="H215" s="192">
        <v>3</v>
      </c>
      <c r="I215" s="193"/>
      <c r="J215" s="194">
        <f>ROUND(I215*H215,2)</f>
        <v>0</v>
      </c>
      <c r="K215" s="195"/>
      <c r="L215" s="40"/>
      <c r="M215" s="196" t="s">
        <v>1</v>
      </c>
      <c r="N215" s="197" t="s">
        <v>41</v>
      </c>
      <c r="O215" s="72"/>
      <c r="P215" s="198">
        <f>O215*H215</f>
        <v>0</v>
      </c>
      <c r="Q215" s="198">
        <v>0</v>
      </c>
      <c r="R215" s="198">
        <f>Q215*H215</f>
        <v>0</v>
      </c>
      <c r="S215" s="198">
        <v>9.0600000000000003E-3</v>
      </c>
      <c r="T215" s="199">
        <f>S215*H215</f>
        <v>2.7180000000000003E-2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0" t="s">
        <v>224</v>
      </c>
      <c r="AT215" s="200" t="s">
        <v>127</v>
      </c>
      <c r="AU215" s="200" t="s">
        <v>132</v>
      </c>
      <c r="AY215" s="18" t="s">
        <v>125</v>
      </c>
      <c r="BE215" s="201">
        <f>IF(N215="základní",J215,0)</f>
        <v>0</v>
      </c>
      <c r="BF215" s="201">
        <f>IF(N215="snížená",J215,0)</f>
        <v>0</v>
      </c>
      <c r="BG215" s="201">
        <f>IF(N215="zákl. přenesená",J215,0)</f>
        <v>0</v>
      </c>
      <c r="BH215" s="201">
        <f>IF(N215="sníž. přenesená",J215,0)</f>
        <v>0</v>
      </c>
      <c r="BI215" s="201">
        <f>IF(N215="nulová",J215,0)</f>
        <v>0</v>
      </c>
      <c r="BJ215" s="18" t="s">
        <v>132</v>
      </c>
      <c r="BK215" s="201">
        <f>ROUND(I215*H215,2)</f>
        <v>0</v>
      </c>
      <c r="BL215" s="18" t="s">
        <v>224</v>
      </c>
      <c r="BM215" s="200" t="s">
        <v>273</v>
      </c>
    </row>
    <row r="216" spans="1:65" s="2" customFormat="1" ht="24.2" customHeight="1">
      <c r="A216" s="35"/>
      <c r="B216" s="36"/>
      <c r="C216" s="188" t="s">
        <v>274</v>
      </c>
      <c r="D216" s="188" t="s">
        <v>127</v>
      </c>
      <c r="E216" s="189" t="s">
        <v>275</v>
      </c>
      <c r="F216" s="190" t="s">
        <v>276</v>
      </c>
      <c r="G216" s="191" t="s">
        <v>277</v>
      </c>
      <c r="H216" s="192">
        <v>1.65</v>
      </c>
      <c r="I216" s="193"/>
      <c r="J216" s="194">
        <f>ROUND(I216*H216,2)</f>
        <v>0</v>
      </c>
      <c r="K216" s="195"/>
      <c r="L216" s="40"/>
      <c r="M216" s="196" t="s">
        <v>1</v>
      </c>
      <c r="N216" s="197" t="s">
        <v>41</v>
      </c>
      <c r="O216" s="72"/>
      <c r="P216" s="198">
        <f>O216*H216</f>
        <v>0</v>
      </c>
      <c r="Q216" s="198">
        <v>0</v>
      </c>
      <c r="R216" s="198">
        <f>Q216*H216</f>
        <v>0</v>
      </c>
      <c r="S216" s="198">
        <v>1.91E-3</v>
      </c>
      <c r="T216" s="199">
        <f>S216*H216</f>
        <v>3.1514999999999998E-3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0" t="s">
        <v>224</v>
      </c>
      <c r="AT216" s="200" t="s">
        <v>127</v>
      </c>
      <c r="AU216" s="200" t="s">
        <v>132</v>
      </c>
      <c r="AY216" s="18" t="s">
        <v>125</v>
      </c>
      <c r="BE216" s="201">
        <f>IF(N216="základní",J216,0)</f>
        <v>0</v>
      </c>
      <c r="BF216" s="201">
        <f>IF(N216="snížená",J216,0)</f>
        <v>0</v>
      </c>
      <c r="BG216" s="201">
        <f>IF(N216="zákl. přenesená",J216,0)</f>
        <v>0</v>
      </c>
      <c r="BH216" s="201">
        <f>IF(N216="sníž. přenesená",J216,0)</f>
        <v>0</v>
      </c>
      <c r="BI216" s="201">
        <f>IF(N216="nulová",J216,0)</f>
        <v>0</v>
      </c>
      <c r="BJ216" s="18" t="s">
        <v>132</v>
      </c>
      <c r="BK216" s="201">
        <f>ROUND(I216*H216,2)</f>
        <v>0</v>
      </c>
      <c r="BL216" s="18" t="s">
        <v>224</v>
      </c>
      <c r="BM216" s="200" t="s">
        <v>278</v>
      </c>
    </row>
    <row r="217" spans="1:65" s="13" customFormat="1" ht="11.25">
      <c r="B217" s="202"/>
      <c r="C217" s="203"/>
      <c r="D217" s="204" t="s">
        <v>134</v>
      </c>
      <c r="E217" s="205" t="s">
        <v>1</v>
      </c>
      <c r="F217" s="206" t="s">
        <v>279</v>
      </c>
      <c r="G217" s="203"/>
      <c r="H217" s="205" t="s">
        <v>1</v>
      </c>
      <c r="I217" s="207"/>
      <c r="J217" s="203"/>
      <c r="K217" s="203"/>
      <c r="L217" s="208"/>
      <c r="M217" s="209"/>
      <c r="N217" s="210"/>
      <c r="O217" s="210"/>
      <c r="P217" s="210"/>
      <c r="Q217" s="210"/>
      <c r="R217" s="210"/>
      <c r="S217" s="210"/>
      <c r="T217" s="211"/>
      <c r="AT217" s="212" t="s">
        <v>134</v>
      </c>
      <c r="AU217" s="212" t="s">
        <v>132</v>
      </c>
      <c r="AV217" s="13" t="s">
        <v>83</v>
      </c>
      <c r="AW217" s="13" t="s">
        <v>32</v>
      </c>
      <c r="AX217" s="13" t="s">
        <v>75</v>
      </c>
      <c r="AY217" s="212" t="s">
        <v>125</v>
      </c>
    </row>
    <row r="218" spans="1:65" s="14" customFormat="1" ht="11.25">
      <c r="B218" s="213"/>
      <c r="C218" s="214"/>
      <c r="D218" s="204" t="s">
        <v>134</v>
      </c>
      <c r="E218" s="215" t="s">
        <v>1</v>
      </c>
      <c r="F218" s="216" t="s">
        <v>280</v>
      </c>
      <c r="G218" s="214"/>
      <c r="H218" s="217">
        <v>1.65</v>
      </c>
      <c r="I218" s="218"/>
      <c r="J218" s="214"/>
      <c r="K218" s="214"/>
      <c r="L218" s="219"/>
      <c r="M218" s="220"/>
      <c r="N218" s="221"/>
      <c r="O218" s="221"/>
      <c r="P218" s="221"/>
      <c r="Q218" s="221"/>
      <c r="R218" s="221"/>
      <c r="S218" s="221"/>
      <c r="T218" s="222"/>
      <c r="AT218" s="223" t="s">
        <v>134</v>
      </c>
      <c r="AU218" s="223" t="s">
        <v>132</v>
      </c>
      <c r="AV218" s="14" t="s">
        <v>132</v>
      </c>
      <c r="AW218" s="14" t="s">
        <v>32</v>
      </c>
      <c r="AX218" s="14" t="s">
        <v>83</v>
      </c>
      <c r="AY218" s="223" t="s">
        <v>125</v>
      </c>
    </row>
    <row r="219" spans="1:65" s="2" customFormat="1" ht="16.5" customHeight="1">
      <c r="A219" s="35"/>
      <c r="B219" s="36"/>
      <c r="C219" s="188" t="s">
        <v>281</v>
      </c>
      <c r="D219" s="188" t="s">
        <v>127</v>
      </c>
      <c r="E219" s="189" t="s">
        <v>282</v>
      </c>
      <c r="F219" s="190" t="s">
        <v>283</v>
      </c>
      <c r="G219" s="191" t="s">
        <v>277</v>
      </c>
      <c r="H219" s="192">
        <v>238.05</v>
      </c>
      <c r="I219" s="193"/>
      <c r="J219" s="194">
        <f>ROUND(I219*H219,2)</f>
        <v>0</v>
      </c>
      <c r="K219" s="195"/>
      <c r="L219" s="40"/>
      <c r="M219" s="196" t="s">
        <v>1</v>
      </c>
      <c r="N219" s="197" t="s">
        <v>41</v>
      </c>
      <c r="O219" s="72"/>
      <c r="P219" s="198">
        <f>O219*H219</f>
        <v>0</v>
      </c>
      <c r="Q219" s="198">
        <v>0</v>
      </c>
      <c r="R219" s="198">
        <f>Q219*H219</f>
        <v>0</v>
      </c>
      <c r="S219" s="198">
        <v>1.67E-3</v>
      </c>
      <c r="T219" s="199">
        <f>S219*H219</f>
        <v>0.39754350000000005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0" t="s">
        <v>224</v>
      </c>
      <c r="AT219" s="200" t="s">
        <v>127</v>
      </c>
      <c r="AU219" s="200" t="s">
        <v>132</v>
      </c>
      <c r="AY219" s="18" t="s">
        <v>125</v>
      </c>
      <c r="BE219" s="201">
        <f>IF(N219="základní",J219,0)</f>
        <v>0</v>
      </c>
      <c r="BF219" s="201">
        <f>IF(N219="snížená",J219,0)</f>
        <v>0</v>
      </c>
      <c r="BG219" s="201">
        <f>IF(N219="zákl. přenesená",J219,0)</f>
        <v>0</v>
      </c>
      <c r="BH219" s="201">
        <f>IF(N219="sníž. přenesená",J219,0)</f>
        <v>0</v>
      </c>
      <c r="BI219" s="201">
        <f>IF(N219="nulová",J219,0)</f>
        <v>0</v>
      </c>
      <c r="BJ219" s="18" t="s">
        <v>132</v>
      </c>
      <c r="BK219" s="201">
        <f>ROUND(I219*H219,2)</f>
        <v>0</v>
      </c>
      <c r="BL219" s="18" t="s">
        <v>224</v>
      </c>
      <c r="BM219" s="200" t="s">
        <v>284</v>
      </c>
    </row>
    <row r="220" spans="1:65" s="13" customFormat="1" ht="11.25">
      <c r="B220" s="202"/>
      <c r="C220" s="203"/>
      <c r="D220" s="204" t="s">
        <v>134</v>
      </c>
      <c r="E220" s="205" t="s">
        <v>1</v>
      </c>
      <c r="F220" s="206" t="s">
        <v>285</v>
      </c>
      <c r="G220" s="203"/>
      <c r="H220" s="205" t="s">
        <v>1</v>
      </c>
      <c r="I220" s="207"/>
      <c r="J220" s="203"/>
      <c r="K220" s="203"/>
      <c r="L220" s="208"/>
      <c r="M220" s="209"/>
      <c r="N220" s="210"/>
      <c r="O220" s="210"/>
      <c r="P220" s="210"/>
      <c r="Q220" s="210"/>
      <c r="R220" s="210"/>
      <c r="S220" s="210"/>
      <c r="T220" s="211"/>
      <c r="AT220" s="212" t="s">
        <v>134</v>
      </c>
      <c r="AU220" s="212" t="s">
        <v>132</v>
      </c>
      <c r="AV220" s="13" t="s">
        <v>83</v>
      </c>
      <c r="AW220" s="13" t="s">
        <v>32</v>
      </c>
      <c r="AX220" s="13" t="s">
        <v>75</v>
      </c>
      <c r="AY220" s="212" t="s">
        <v>125</v>
      </c>
    </row>
    <row r="221" spans="1:65" s="14" customFormat="1" ht="11.25">
      <c r="B221" s="213"/>
      <c r="C221" s="214"/>
      <c r="D221" s="204" t="s">
        <v>134</v>
      </c>
      <c r="E221" s="215" t="s">
        <v>1</v>
      </c>
      <c r="F221" s="216" t="s">
        <v>286</v>
      </c>
      <c r="G221" s="214"/>
      <c r="H221" s="217">
        <v>11.9</v>
      </c>
      <c r="I221" s="218"/>
      <c r="J221" s="214"/>
      <c r="K221" s="214"/>
      <c r="L221" s="219"/>
      <c r="M221" s="220"/>
      <c r="N221" s="221"/>
      <c r="O221" s="221"/>
      <c r="P221" s="221"/>
      <c r="Q221" s="221"/>
      <c r="R221" s="221"/>
      <c r="S221" s="221"/>
      <c r="T221" s="222"/>
      <c r="AT221" s="223" t="s">
        <v>134</v>
      </c>
      <c r="AU221" s="223" t="s">
        <v>132</v>
      </c>
      <c r="AV221" s="14" t="s">
        <v>132</v>
      </c>
      <c r="AW221" s="14" t="s">
        <v>32</v>
      </c>
      <c r="AX221" s="14" t="s">
        <v>75</v>
      </c>
      <c r="AY221" s="223" t="s">
        <v>125</v>
      </c>
    </row>
    <row r="222" spans="1:65" s="13" customFormat="1" ht="11.25">
      <c r="B222" s="202"/>
      <c r="C222" s="203"/>
      <c r="D222" s="204" t="s">
        <v>134</v>
      </c>
      <c r="E222" s="205" t="s">
        <v>1</v>
      </c>
      <c r="F222" s="206" t="s">
        <v>160</v>
      </c>
      <c r="G222" s="203"/>
      <c r="H222" s="205" t="s">
        <v>1</v>
      </c>
      <c r="I222" s="207"/>
      <c r="J222" s="203"/>
      <c r="K222" s="203"/>
      <c r="L222" s="208"/>
      <c r="M222" s="209"/>
      <c r="N222" s="210"/>
      <c r="O222" s="210"/>
      <c r="P222" s="210"/>
      <c r="Q222" s="210"/>
      <c r="R222" s="210"/>
      <c r="S222" s="210"/>
      <c r="T222" s="211"/>
      <c r="AT222" s="212" t="s">
        <v>134</v>
      </c>
      <c r="AU222" s="212" t="s">
        <v>132</v>
      </c>
      <c r="AV222" s="13" t="s">
        <v>83</v>
      </c>
      <c r="AW222" s="13" t="s">
        <v>32</v>
      </c>
      <c r="AX222" s="13" t="s">
        <v>75</v>
      </c>
      <c r="AY222" s="212" t="s">
        <v>125</v>
      </c>
    </row>
    <row r="223" spans="1:65" s="14" customFormat="1" ht="11.25">
      <c r="B223" s="213"/>
      <c r="C223" s="214"/>
      <c r="D223" s="204" t="s">
        <v>134</v>
      </c>
      <c r="E223" s="215" t="s">
        <v>1</v>
      </c>
      <c r="F223" s="216" t="s">
        <v>287</v>
      </c>
      <c r="G223" s="214"/>
      <c r="H223" s="217">
        <v>72</v>
      </c>
      <c r="I223" s="218"/>
      <c r="J223" s="214"/>
      <c r="K223" s="214"/>
      <c r="L223" s="219"/>
      <c r="M223" s="220"/>
      <c r="N223" s="221"/>
      <c r="O223" s="221"/>
      <c r="P223" s="221"/>
      <c r="Q223" s="221"/>
      <c r="R223" s="221"/>
      <c r="S223" s="221"/>
      <c r="T223" s="222"/>
      <c r="AT223" s="223" t="s">
        <v>134</v>
      </c>
      <c r="AU223" s="223" t="s">
        <v>132</v>
      </c>
      <c r="AV223" s="14" t="s">
        <v>132</v>
      </c>
      <c r="AW223" s="14" t="s">
        <v>32</v>
      </c>
      <c r="AX223" s="14" t="s">
        <v>75</v>
      </c>
      <c r="AY223" s="223" t="s">
        <v>125</v>
      </c>
    </row>
    <row r="224" spans="1:65" s="14" customFormat="1" ht="11.25">
      <c r="B224" s="213"/>
      <c r="C224" s="214"/>
      <c r="D224" s="204" t="s">
        <v>134</v>
      </c>
      <c r="E224" s="215" t="s">
        <v>1</v>
      </c>
      <c r="F224" s="216" t="s">
        <v>288</v>
      </c>
      <c r="G224" s="214"/>
      <c r="H224" s="217">
        <v>17.2</v>
      </c>
      <c r="I224" s="218"/>
      <c r="J224" s="214"/>
      <c r="K224" s="214"/>
      <c r="L224" s="219"/>
      <c r="M224" s="220"/>
      <c r="N224" s="221"/>
      <c r="O224" s="221"/>
      <c r="P224" s="221"/>
      <c r="Q224" s="221"/>
      <c r="R224" s="221"/>
      <c r="S224" s="221"/>
      <c r="T224" s="222"/>
      <c r="AT224" s="223" t="s">
        <v>134</v>
      </c>
      <c r="AU224" s="223" t="s">
        <v>132</v>
      </c>
      <c r="AV224" s="14" t="s">
        <v>132</v>
      </c>
      <c r="AW224" s="14" t="s">
        <v>32</v>
      </c>
      <c r="AX224" s="14" t="s">
        <v>75</v>
      </c>
      <c r="AY224" s="223" t="s">
        <v>125</v>
      </c>
    </row>
    <row r="225" spans="1:65" s="14" customFormat="1" ht="11.25">
      <c r="B225" s="213"/>
      <c r="C225" s="214"/>
      <c r="D225" s="204" t="s">
        <v>134</v>
      </c>
      <c r="E225" s="215" t="s">
        <v>1</v>
      </c>
      <c r="F225" s="216" t="s">
        <v>289</v>
      </c>
      <c r="G225" s="214"/>
      <c r="H225" s="217">
        <v>50.4</v>
      </c>
      <c r="I225" s="218"/>
      <c r="J225" s="214"/>
      <c r="K225" s="214"/>
      <c r="L225" s="219"/>
      <c r="M225" s="220"/>
      <c r="N225" s="221"/>
      <c r="O225" s="221"/>
      <c r="P225" s="221"/>
      <c r="Q225" s="221"/>
      <c r="R225" s="221"/>
      <c r="S225" s="221"/>
      <c r="T225" s="222"/>
      <c r="AT225" s="223" t="s">
        <v>134</v>
      </c>
      <c r="AU225" s="223" t="s">
        <v>132</v>
      </c>
      <c r="AV225" s="14" t="s">
        <v>132</v>
      </c>
      <c r="AW225" s="14" t="s">
        <v>32</v>
      </c>
      <c r="AX225" s="14" t="s">
        <v>75</v>
      </c>
      <c r="AY225" s="223" t="s">
        <v>125</v>
      </c>
    </row>
    <row r="226" spans="1:65" s="14" customFormat="1" ht="11.25">
      <c r="B226" s="213"/>
      <c r="C226" s="214"/>
      <c r="D226" s="204" t="s">
        <v>134</v>
      </c>
      <c r="E226" s="215" t="s">
        <v>1</v>
      </c>
      <c r="F226" s="216" t="s">
        <v>290</v>
      </c>
      <c r="G226" s="214"/>
      <c r="H226" s="217">
        <v>42</v>
      </c>
      <c r="I226" s="218"/>
      <c r="J226" s="214"/>
      <c r="K226" s="214"/>
      <c r="L226" s="219"/>
      <c r="M226" s="220"/>
      <c r="N226" s="221"/>
      <c r="O226" s="221"/>
      <c r="P226" s="221"/>
      <c r="Q226" s="221"/>
      <c r="R226" s="221"/>
      <c r="S226" s="221"/>
      <c r="T226" s="222"/>
      <c r="AT226" s="223" t="s">
        <v>134</v>
      </c>
      <c r="AU226" s="223" t="s">
        <v>132</v>
      </c>
      <c r="AV226" s="14" t="s">
        <v>132</v>
      </c>
      <c r="AW226" s="14" t="s">
        <v>32</v>
      </c>
      <c r="AX226" s="14" t="s">
        <v>75</v>
      </c>
      <c r="AY226" s="223" t="s">
        <v>125</v>
      </c>
    </row>
    <row r="227" spans="1:65" s="14" customFormat="1" ht="11.25">
      <c r="B227" s="213"/>
      <c r="C227" s="214"/>
      <c r="D227" s="204" t="s">
        <v>134</v>
      </c>
      <c r="E227" s="215" t="s">
        <v>1</v>
      </c>
      <c r="F227" s="216" t="s">
        <v>291</v>
      </c>
      <c r="G227" s="214"/>
      <c r="H227" s="217">
        <v>23.2</v>
      </c>
      <c r="I227" s="218"/>
      <c r="J227" s="214"/>
      <c r="K227" s="214"/>
      <c r="L227" s="219"/>
      <c r="M227" s="220"/>
      <c r="N227" s="221"/>
      <c r="O227" s="221"/>
      <c r="P227" s="221"/>
      <c r="Q227" s="221"/>
      <c r="R227" s="221"/>
      <c r="S227" s="221"/>
      <c r="T227" s="222"/>
      <c r="AT227" s="223" t="s">
        <v>134</v>
      </c>
      <c r="AU227" s="223" t="s">
        <v>132</v>
      </c>
      <c r="AV227" s="14" t="s">
        <v>132</v>
      </c>
      <c r="AW227" s="14" t="s">
        <v>32</v>
      </c>
      <c r="AX227" s="14" t="s">
        <v>75</v>
      </c>
      <c r="AY227" s="223" t="s">
        <v>125</v>
      </c>
    </row>
    <row r="228" spans="1:65" s="14" customFormat="1" ht="11.25">
      <c r="B228" s="213"/>
      <c r="C228" s="214"/>
      <c r="D228" s="204" t="s">
        <v>134</v>
      </c>
      <c r="E228" s="215" t="s">
        <v>1</v>
      </c>
      <c r="F228" s="216" t="s">
        <v>292</v>
      </c>
      <c r="G228" s="214"/>
      <c r="H228" s="217">
        <v>9.1999999999999993</v>
      </c>
      <c r="I228" s="218"/>
      <c r="J228" s="214"/>
      <c r="K228" s="214"/>
      <c r="L228" s="219"/>
      <c r="M228" s="220"/>
      <c r="N228" s="221"/>
      <c r="O228" s="221"/>
      <c r="P228" s="221"/>
      <c r="Q228" s="221"/>
      <c r="R228" s="221"/>
      <c r="S228" s="221"/>
      <c r="T228" s="222"/>
      <c r="AT228" s="223" t="s">
        <v>134</v>
      </c>
      <c r="AU228" s="223" t="s">
        <v>132</v>
      </c>
      <c r="AV228" s="14" t="s">
        <v>132</v>
      </c>
      <c r="AW228" s="14" t="s">
        <v>32</v>
      </c>
      <c r="AX228" s="14" t="s">
        <v>75</v>
      </c>
      <c r="AY228" s="223" t="s">
        <v>125</v>
      </c>
    </row>
    <row r="229" spans="1:65" s="14" customFormat="1" ht="11.25">
      <c r="B229" s="213"/>
      <c r="C229" s="214"/>
      <c r="D229" s="204" t="s">
        <v>134</v>
      </c>
      <c r="E229" s="215" t="s">
        <v>1</v>
      </c>
      <c r="F229" s="216" t="s">
        <v>293</v>
      </c>
      <c r="G229" s="214"/>
      <c r="H229" s="217">
        <v>2</v>
      </c>
      <c r="I229" s="218"/>
      <c r="J229" s="214"/>
      <c r="K229" s="214"/>
      <c r="L229" s="219"/>
      <c r="M229" s="220"/>
      <c r="N229" s="221"/>
      <c r="O229" s="221"/>
      <c r="P229" s="221"/>
      <c r="Q229" s="221"/>
      <c r="R229" s="221"/>
      <c r="S229" s="221"/>
      <c r="T229" s="222"/>
      <c r="AT229" s="223" t="s">
        <v>134</v>
      </c>
      <c r="AU229" s="223" t="s">
        <v>132</v>
      </c>
      <c r="AV229" s="14" t="s">
        <v>132</v>
      </c>
      <c r="AW229" s="14" t="s">
        <v>32</v>
      </c>
      <c r="AX229" s="14" t="s">
        <v>75</v>
      </c>
      <c r="AY229" s="223" t="s">
        <v>125</v>
      </c>
    </row>
    <row r="230" spans="1:65" s="14" customFormat="1" ht="11.25">
      <c r="B230" s="213"/>
      <c r="C230" s="214"/>
      <c r="D230" s="204" t="s">
        <v>134</v>
      </c>
      <c r="E230" s="215" t="s">
        <v>1</v>
      </c>
      <c r="F230" s="216" t="s">
        <v>294</v>
      </c>
      <c r="G230" s="214"/>
      <c r="H230" s="217">
        <v>10.15</v>
      </c>
      <c r="I230" s="218"/>
      <c r="J230" s="214"/>
      <c r="K230" s="214"/>
      <c r="L230" s="219"/>
      <c r="M230" s="220"/>
      <c r="N230" s="221"/>
      <c r="O230" s="221"/>
      <c r="P230" s="221"/>
      <c r="Q230" s="221"/>
      <c r="R230" s="221"/>
      <c r="S230" s="221"/>
      <c r="T230" s="222"/>
      <c r="AT230" s="223" t="s">
        <v>134</v>
      </c>
      <c r="AU230" s="223" t="s">
        <v>132</v>
      </c>
      <c r="AV230" s="14" t="s">
        <v>132</v>
      </c>
      <c r="AW230" s="14" t="s">
        <v>32</v>
      </c>
      <c r="AX230" s="14" t="s">
        <v>75</v>
      </c>
      <c r="AY230" s="223" t="s">
        <v>125</v>
      </c>
    </row>
    <row r="231" spans="1:65" s="15" customFormat="1" ht="11.25">
      <c r="B231" s="224"/>
      <c r="C231" s="225"/>
      <c r="D231" s="204" t="s">
        <v>134</v>
      </c>
      <c r="E231" s="226" t="s">
        <v>1</v>
      </c>
      <c r="F231" s="227" t="s">
        <v>139</v>
      </c>
      <c r="G231" s="225"/>
      <c r="H231" s="228">
        <v>238.05</v>
      </c>
      <c r="I231" s="229"/>
      <c r="J231" s="225"/>
      <c r="K231" s="225"/>
      <c r="L231" s="230"/>
      <c r="M231" s="231"/>
      <c r="N231" s="232"/>
      <c r="O231" s="232"/>
      <c r="P231" s="232"/>
      <c r="Q231" s="232"/>
      <c r="R231" s="232"/>
      <c r="S231" s="232"/>
      <c r="T231" s="233"/>
      <c r="AT231" s="234" t="s">
        <v>134</v>
      </c>
      <c r="AU231" s="234" t="s">
        <v>132</v>
      </c>
      <c r="AV231" s="15" t="s">
        <v>131</v>
      </c>
      <c r="AW231" s="15" t="s">
        <v>32</v>
      </c>
      <c r="AX231" s="15" t="s">
        <v>83</v>
      </c>
      <c r="AY231" s="234" t="s">
        <v>125</v>
      </c>
    </row>
    <row r="232" spans="1:65" s="2" customFormat="1" ht="21.75" customHeight="1">
      <c r="A232" s="35"/>
      <c r="B232" s="36"/>
      <c r="C232" s="188" t="s">
        <v>158</v>
      </c>
      <c r="D232" s="188" t="s">
        <v>127</v>
      </c>
      <c r="E232" s="189" t="s">
        <v>295</v>
      </c>
      <c r="F232" s="190" t="s">
        <v>296</v>
      </c>
      <c r="G232" s="191" t="s">
        <v>277</v>
      </c>
      <c r="H232" s="192">
        <v>92.4</v>
      </c>
      <c r="I232" s="193"/>
      <c r="J232" s="194">
        <f>ROUND(I232*H232,2)</f>
        <v>0</v>
      </c>
      <c r="K232" s="195"/>
      <c r="L232" s="40"/>
      <c r="M232" s="196" t="s">
        <v>1</v>
      </c>
      <c r="N232" s="197" t="s">
        <v>41</v>
      </c>
      <c r="O232" s="72"/>
      <c r="P232" s="198">
        <f>O232*H232</f>
        <v>0</v>
      </c>
      <c r="Q232" s="198">
        <v>0</v>
      </c>
      <c r="R232" s="198">
        <f>Q232*H232</f>
        <v>0</v>
      </c>
      <c r="S232" s="198">
        <v>2.2300000000000002E-3</v>
      </c>
      <c r="T232" s="199">
        <f>S232*H232</f>
        <v>0.20605200000000004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0" t="s">
        <v>224</v>
      </c>
      <c r="AT232" s="200" t="s">
        <v>127</v>
      </c>
      <c r="AU232" s="200" t="s">
        <v>132</v>
      </c>
      <c r="AY232" s="18" t="s">
        <v>125</v>
      </c>
      <c r="BE232" s="201">
        <f>IF(N232="základní",J232,0)</f>
        <v>0</v>
      </c>
      <c r="BF232" s="201">
        <f>IF(N232="snížená",J232,0)</f>
        <v>0</v>
      </c>
      <c r="BG232" s="201">
        <f>IF(N232="zákl. přenesená",J232,0)</f>
        <v>0</v>
      </c>
      <c r="BH232" s="201">
        <f>IF(N232="sníž. přenesená",J232,0)</f>
        <v>0</v>
      </c>
      <c r="BI232" s="201">
        <f>IF(N232="nulová",J232,0)</f>
        <v>0</v>
      </c>
      <c r="BJ232" s="18" t="s">
        <v>132</v>
      </c>
      <c r="BK232" s="201">
        <f>ROUND(I232*H232,2)</f>
        <v>0</v>
      </c>
      <c r="BL232" s="18" t="s">
        <v>224</v>
      </c>
      <c r="BM232" s="200" t="s">
        <v>297</v>
      </c>
    </row>
    <row r="233" spans="1:65" s="13" customFormat="1" ht="11.25">
      <c r="B233" s="202"/>
      <c r="C233" s="203"/>
      <c r="D233" s="204" t="s">
        <v>134</v>
      </c>
      <c r="E233" s="205" t="s">
        <v>1</v>
      </c>
      <c r="F233" s="206" t="s">
        <v>298</v>
      </c>
      <c r="G233" s="203"/>
      <c r="H233" s="205" t="s">
        <v>1</v>
      </c>
      <c r="I233" s="207"/>
      <c r="J233" s="203"/>
      <c r="K233" s="203"/>
      <c r="L233" s="208"/>
      <c r="M233" s="209"/>
      <c r="N233" s="210"/>
      <c r="O233" s="210"/>
      <c r="P233" s="210"/>
      <c r="Q233" s="210"/>
      <c r="R233" s="210"/>
      <c r="S233" s="210"/>
      <c r="T233" s="211"/>
      <c r="AT233" s="212" t="s">
        <v>134</v>
      </c>
      <c r="AU233" s="212" t="s">
        <v>132</v>
      </c>
      <c r="AV233" s="13" t="s">
        <v>83</v>
      </c>
      <c r="AW233" s="13" t="s">
        <v>32</v>
      </c>
      <c r="AX233" s="13" t="s">
        <v>75</v>
      </c>
      <c r="AY233" s="212" t="s">
        <v>125</v>
      </c>
    </row>
    <row r="234" spans="1:65" s="14" customFormat="1" ht="11.25">
      <c r="B234" s="213"/>
      <c r="C234" s="214"/>
      <c r="D234" s="204" t="s">
        <v>134</v>
      </c>
      <c r="E234" s="215" t="s">
        <v>1</v>
      </c>
      <c r="F234" s="216" t="s">
        <v>299</v>
      </c>
      <c r="G234" s="214"/>
      <c r="H234" s="217">
        <v>92.4</v>
      </c>
      <c r="I234" s="218"/>
      <c r="J234" s="214"/>
      <c r="K234" s="214"/>
      <c r="L234" s="219"/>
      <c r="M234" s="220"/>
      <c r="N234" s="221"/>
      <c r="O234" s="221"/>
      <c r="P234" s="221"/>
      <c r="Q234" s="221"/>
      <c r="R234" s="221"/>
      <c r="S234" s="221"/>
      <c r="T234" s="222"/>
      <c r="AT234" s="223" t="s">
        <v>134</v>
      </c>
      <c r="AU234" s="223" t="s">
        <v>132</v>
      </c>
      <c r="AV234" s="14" t="s">
        <v>132</v>
      </c>
      <c r="AW234" s="14" t="s">
        <v>32</v>
      </c>
      <c r="AX234" s="14" t="s">
        <v>83</v>
      </c>
      <c r="AY234" s="223" t="s">
        <v>125</v>
      </c>
    </row>
    <row r="235" spans="1:65" s="2" customFormat="1" ht="24.2" customHeight="1">
      <c r="A235" s="35"/>
      <c r="B235" s="36"/>
      <c r="C235" s="188" t="s">
        <v>300</v>
      </c>
      <c r="D235" s="188" t="s">
        <v>127</v>
      </c>
      <c r="E235" s="189" t="s">
        <v>301</v>
      </c>
      <c r="F235" s="190" t="s">
        <v>302</v>
      </c>
      <c r="G235" s="191" t="s">
        <v>261</v>
      </c>
      <c r="H235" s="235"/>
      <c r="I235" s="193"/>
      <c r="J235" s="194">
        <f>ROUND(I235*H235,2)</f>
        <v>0</v>
      </c>
      <c r="K235" s="195"/>
      <c r="L235" s="40"/>
      <c r="M235" s="196" t="s">
        <v>1</v>
      </c>
      <c r="N235" s="197" t="s">
        <v>41</v>
      </c>
      <c r="O235" s="72"/>
      <c r="P235" s="198">
        <f>O235*H235</f>
        <v>0</v>
      </c>
      <c r="Q235" s="198">
        <v>0</v>
      </c>
      <c r="R235" s="198">
        <f>Q235*H235</f>
        <v>0</v>
      </c>
      <c r="S235" s="198">
        <v>0</v>
      </c>
      <c r="T235" s="199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0" t="s">
        <v>224</v>
      </c>
      <c r="AT235" s="200" t="s">
        <v>127</v>
      </c>
      <c r="AU235" s="200" t="s">
        <v>132</v>
      </c>
      <c r="AY235" s="18" t="s">
        <v>125</v>
      </c>
      <c r="BE235" s="201">
        <f>IF(N235="základní",J235,0)</f>
        <v>0</v>
      </c>
      <c r="BF235" s="201">
        <f>IF(N235="snížená",J235,0)</f>
        <v>0</v>
      </c>
      <c r="BG235" s="201">
        <f>IF(N235="zákl. přenesená",J235,0)</f>
        <v>0</v>
      </c>
      <c r="BH235" s="201">
        <f>IF(N235="sníž. přenesená",J235,0)</f>
        <v>0</v>
      </c>
      <c r="BI235" s="201">
        <f>IF(N235="nulová",J235,0)</f>
        <v>0</v>
      </c>
      <c r="BJ235" s="18" t="s">
        <v>132</v>
      </c>
      <c r="BK235" s="201">
        <f>ROUND(I235*H235,2)</f>
        <v>0</v>
      </c>
      <c r="BL235" s="18" t="s">
        <v>224</v>
      </c>
      <c r="BM235" s="200" t="s">
        <v>303</v>
      </c>
    </row>
    <row r="236" spans="1:65" s="12" customFormat="1" ht="22.9" customHeight="1">
      <c r="B236" s="172"/>
      <c r="C236" s="173"/>
      <c r="D236" s="174" t="s">
        <v>74</v>
      </c>
      <c r="E236" s="186" t="s">
        <v>304</v>
      </c>
      <c r="F236" s="186" t="s">
        <v>305</v>
      </c>
      <c r="G236" s="173"/>
      <c r="H236" s="173"/>
      <c r="I236" s="176"/>
      <c r="J236" s="187">
        <f>BK236</f>
        <v>0</v>
      </c>
      <c r="K236" s="173"/>
      <c r="L236" s="178"/>
      <c r="M236" s="179"/>
      <c r="N236" s="180"/>
      <c r="O236" s="180"/>
      <c r="P236" s="181">
        <f>SUM(P237:P245)</f>
        <v>0</v>
      </c>
      <c r="Q236" s="180"/>
      <c r="R236" s="181">
        <f>SUM(R237:R245)</f>
        <v>0</v>
      </c>
      <c r="S236" s="180"/>
      <c r="T236" s="182">
        <f>SUM(T237:T245)</f>
        <v>1.5104000000000002</v>
      </c>
      <c r="AR236" s="183" t="s">
        <v>132</v>
      </c>
      <c r="AT236" s="184" t="s">
        <v>74</v>
      </c>
      <c r="AU236" s="184" t="s">
        <v>83</v>
      </c>
      <c r="AY236" s="183" t="s">
        <v>125</v>
      </c>
      <c r="BK236" s="185">
        <f>SUM(BK237:BK245)</f>
        <v>0</v>
      </c>
    </row>
    <row r="237" spans="1:65" s="2" customFormat="1" ht="24.2" customHeight="1">
      <c r="A237" s="35"/>
      <c r="B237" s="36"/>
      <c r="C237" s="188" t="s">
        <v>306</v>
      </c>
      <c r="D237" s="188" t="s">
        <v>127</v>
      </c>
      <c r="E237" s="189" t="s">
        <v>307</v>
      </c>
      <c r="F237" s="190" t="s">
        <v>308</v>
      </c>
      <c r="G237" s="191" t="s">
        <v>277</v>
      </c>
      <c r="H237" s="192">
        <v>92.4</v>
      </c>
      <c r="I237" s="193"/>
      <c r="J237" s="194">
        <f>ROUND(I237*H237,2)</f>
        <v>0</v>
      </c>
      <c r="K237" s="195"/>
      <c r="L237" s="40"/>
      <c r="M237" s="196" t="s">
        <v>1</v>
      </c>
      <c r="N237" s="197" t="s">
        <v>41</v>
      </c>
      <c r="O237" s="72"/>
      <c r="P237" s="198">
        <f>O237*H237</f>
        <v>0</v>
      </c>
      <c r="Q237" s="198">
        <v>0</v>
      </c>
      <c r="R237" s="198">
        <f>Q237*H237</f>
        <v>0</v>
      </c>
      <c r="S237" s="198">
        <v>1.6E-2</v>
      </c>
      <c r="T237" s="199">
        <f>S237*H237</f>
        <v>1.4784000000000002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0" t="s">
        <v>224</v>
      </c>
      <c r="AT237" s="200" t="s">
        <v>127</v>
      </c>
      <c r="AU237" s="200" t="s">
        <v>132</v>
      </c>
      <c r="AY237" s="18" t="s">
        <v>125</v>
      </c>
      <c r="BE237" s="201">
        <f>IF(N237="základní",J237,0)</f>
        <v>0</v>
      </c>
      <c r="BF237" s="201">
        <f>IF(N237="snížená",J237,0)</f>
        <v>0</v>
      </c>
      <c r="BG237" s="201">
        <f>IF(N237="zákl. přenesená",J237,0)</f>
        <v>0</v>
      </c>
      <c r="BH237" s="201">
        <f>IF(N237="sníž. přenesená",J237,0)</f>
        <v>0</v>
      </c>
      <c r="BI237" s="201">
        <f>IF(N237="nulová",J237,0)</f>
        <v>0</v>
      </c>
      <c r="BJ237" s="18" t="s">
        <v>132</v>
      </c>
      <c r="BK237" s="201">
        <f>ROUND(I237*H237,2)</f>
        <v>0</v>
      </c>
      <c r="BL237" s="18" t="s">
        <v>224</v>
      </c>
      <c r="BM237" s="200" t="s">
        <v>309</v>
      </c>
    </row>
    <row r="238" spans="1:65" s="13" customFormat="1" ht="11.25">
      <c r="B238" s="202"/>
      <c r="C238" s="203"/>
      <c r="D238" s="204" t="s">
        <v>134</v>
      </c>
      <c r="E238" s="205" t="s">
        <v>1</v>
      </c>
      <c r="F238" s="206" t="s">
        <v>310</v>
      </c>
      <c r="G238" s="203"/>
      <c r="H238" s="205" t="s">
        <v>1</v>
      </c>
      <c r="I238" s="207"/>
      <c r="J238" s="203"/>
      <c r="K238" s="203"/>
      <c r="L238" s="208"/>
      <c r="M238" s="209"/>
      <c r="N238" s="210"/>
      <c r="O238" s="210"/>
      <c r="P238" s="210"/>
      <c r="Q238" s="210"/>
      <c r="R238" s="210"/>
      <c r="S238" s="210"/>
      <c r="T238" s="211"/>
      <c r="AT238" s="212" t="s">
        <v>134</v>
      </c>
      <c r="AU238" s="212" t="s">
        <v>132</v>
      </c>
      <c r="AV238" s="13" t="s">
        <v>83</v>
      </c>
      <c r="AW238" s="13" t="s">
        <v>32</v>
      </c>
      <c r="AX238" s="13" t="s">
        <v>75</v>
      </c>
      <c r="AY238" s="212" t="s">
        <v>125</v>
      </c>
    </row>
    <row r="239" spans="1:65" s="14" customFormat="1" ht="11.25">
      <c r="B239" s="213"/>
      <c r="C239" s="214"/>
      <c r="D239" s="204" t="s">
        <v>134</v>
      </c>
      <c r="E239" s="215" t="s">
        <v>1</v>
      </c>
      <c r="F239" s="216" t="s">
        <v>311</v>
      </c>
      <c r="G239" s="214"/>
      <c r="H239" s="217">
        <v>60</v>
      </c>
      <c r="I239" s="218"/>
      <c r="J239" s="214"/>
      <c r="K239" s="214"/>
      <c r="L239" s="219"/>
      <c r="M239" s="220"/>
      <c r="N239" s="221"/>
      <c r="O239" s="221"/>
      <c r="P239" s="221"/>
      <c r="Q239" s="221"/>
      <c r="R239" s="221"/>
      <c r="S239" s="221"/>
      <c r="T239" s="222"/>
      <c r="AT239" s="223" t="s">
        <v>134</v>
      </c>
      <c r="AU239" s="223" t="s">
        <v>132</v>
      </c>
      <c r="AV239" s="14" t="s">
        <v>132</v>
      </c>
      <c r="AW239" s="14" t="s">
        <v>32</v>
      </c>
      <c r="AX239" s="14" t="s">
        <v>75</v>
      </c>
      <c r="AY239" s="223" t="s">
        <v>125</v>
      </c>
    </row>
    <row r="240" spans="1:65" s="14" customFormat="1" ht="11.25">
      <c r="B240" s="213"/>
      <c r="C240" s="214"/>
      <c r="D240" s="204" t="s">
        <v>134</v>
      </c>
      <c r="E240" s="215" t="s">
        <v>1</v>
      </c>
      <c r="F240" s="216" t="s">
        <v>312</v>
      </c>
      <c r="G240" s="214"/>
      <c r="H240" s="217">
        <v>32.4</v>
      </c>
      <c r="I240" s="218"/>
      <c r="J240" s="214"/>
      <c r="K240" s="214"/>
      <c r="L240" s="219"/>
      <c r="M240" s="220"/>
      <c r="N240" s="221"/>
      <c r="O240" s="221"/>
      <c r="P240" s="221"/>
      <c r="Q240" s="221"/>
      <c r="R240" s="221"/>
      <c r="S240" s="221"/>
      <c r="T240" s="222"/>
      <c r="AT240" s="223" t="s">
        <v>134</v>
      </c>
      <c r="AU240" s="223" t="s">
        <v>132</v>
      </c>
      <c r="AV240" s="14" t="s">
        <v>132</v>
      </c>
      <c r="AW240" s="14" t="s">
        <v>32</v>
      </c>
      <c r="AX240" s="14" t="s">
        <v>75</v>
      </c>
      <c r="AY240" s="223" t="s">
        <v>125</v>
      </c>
    </row>
    <row r="241" spans="1:65" s="15" customFormat="1" ht="11.25">
      <c r="B241" s="224"/>
      <c r="C241" s="225"/>
      <c r="D241" s="204" t="s">
        <v>134</v>
      </c>
      <c r="E241" s="226" t="s">
        <v>1</v>
      </c>
      <c r="F241" s="227" t="s">
        <v>139</v>
      </c>
      <c r="G241" s="225"/>
      <c r="H241" s="228">
        <v>92.4</v>
      </c>
      <c r="I241" s="229"/>
      <c r="J241" s="225"/>
      <c r="K241" s="225"/>
      <c r="L241" s="230"/>
      <c r="M241" s="231"/>
      <c r="N241" s="232"/>
      <c r="O241" s="232"/>
      <c r="P241" s="232"/>
      <c r="Q241" s="232"/>
      <c r="R241" s="232"/>
      <c r="S241" s="232"/>
      <c r="T241" s="233"/>
      <c r="AT241" s="234" t="s">
        <v>134</v>
      </c>
      <c r="AU241" s="234" t="s">
        <v>132</v>
      </c>
      <c r="AV241" s="15" t="s">
        <v>131</v>
      </c>
      <c r="AW241" s="15" t="s">
        <v>32</v>
      </c>
      <c r="AX241" s="15" t="s">
        <v>83</v>
      </c>
      <c r="AY241" s="234" t="s">
        <v>125</v>
      </c>
    </row>
    <row r="242" spans="1:65" s="2" customFormat="1" ht="33" customHeight="1">
      <c r="A242" s="35"/>
      <c r="B242" s="36"/>
      <c r="C242" s="188" t="s">
        <v>313</v>
      </c>
      <c r="D242" s="188" t="s">
        <v>127</v>
      </c>
      <c r="E242" s="189" t="s">
        <v>314</v>
      </c>
      <c r="F242" s="190" t="s">
        <v>315</v>
      </c>
      <c r="G242" s="191" t="s">
        <v>277</v>
      </c>
      <c r="H242" s="192">
        <v>2</v>
      </c>
      <c r="I242" s="193"/>
      <c r="J242" s="194">
        <f>ROUND(I242*H242,2)</f>
        <v>0</v>
      </c>
      <c r="K242" s="195"/>
      <c r="L242" s="40"/>
      <c r="M242" s="196" t="s">
        <v>1</v>
      </c>
      <c r="N242" s="197" t="s">
        <v>41</v>
      </c>
      <c r="O242" s="72"/>
      <c r="P242" s="198">
        <f>O242*H242</f>
        <v>0</v>
      </c>
      <c r="Q242" s="198">
        <v>0</v>
      </c>
      <c r="R242" s="198">
        <f>Q242*H242</f>
        <v>0</v>
      </c>
      <c r="S242" s="198">
        <v>1.6E-2</v>
      </c>
      <c r="T242" s="199">
        <f>S242*H242</f>
        <v>3.2000000000000001E-2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0" t="s">
        <v>224</v>
      </c>
      <c r="AT242" s="200" t="s">
        <v>127</v>
      </c>
      <c r="AU242" s="200" t="s">
        <v>132</v>
      </c>
      <c r="AY242" s="18" t="s">
        <v>125</v>
      </c>
      <c r="BE242" s="201">
        <f>IF(N242="základní",J242,0)</f>
        <v>0</v>
      </c>
      <c r="BF242" s="201">
        <f>IF(N242="snížená",J242,0)</f>
        <v>0</v>
      </c>
      <c r="BG242" s="201">
        <f>IF(N242="zákl. přenesená",J242,0)</f>
        <v>0</v>
      </c>
      <c r="BH242" s="201">
        <f>IF(N242="sníž. přenesená",J242,0)</f>
        <v>0</v>
      </c>
      <c r="BI242" s="201">
        <f>IF(N242="nulová",J242,0)</f>
        <v>0</v>
      </c>
      <c r="BJ242" s="18" t="s">
        <v>132</v>
      </c>
      <c r="BK242" s="201">
        <f>ROUND(I242*H242,2)</f>
        <v>0</v>
      </c>
      <c r="BL242" s="18" t="s">
        <v>224</v>
      </c>
      <c r="BM242" s="200" t="s">
        <v>316</v>
      </c>
    </row>
    <row r="243" spans="1:65" s="13" customFormat="1" ht="11.25">
      <c r="B243" s="202"/>
      <c r="C243" s="203"/>
      <c r="D243" s="204" t="s">
        <v>134</v>
      </c>
      <c r="E243" s="205" t="s">
        <v>1</v>
      </c>
      <c r="F243" s="206" t="s">
        <v>317</v>
      </c>
      <c r="G243" s="203"/>
      <c r="H243" s="205" t="s">
        <v>1</v>
      </c>
      <c r="I243" s="207"/>
      <c r="J243" s="203"/>
      <c r="K243" s="203"/>
      <c r="L243" s="208"/>
      <c r="M243" s="209"/>
      <c r="N243" s="210"/>
      <c r="O243" s="210"/>
      <c r="P243" s="210"/>
      <c r="Q243" s="210"/>
      <c r="R243" s="210"/>
      <c r="S243" s="210"/>
      <c r="T243" s="211"/>
      <c r="AT243" s="212" t="s">
        <v>134</v>
      </c>
      <c r="AU243" s="212" t="s">
        <v>132</v>
      </c>
      <c r="AV243" s="13" t="s">
        <v>83</v>
      </c>
      <c r="AW243" s="13" t="s">
        <v>32</v>
      </c>
      <c r="AX243" s="13" t="s">
        <v>75</v>
      </c>
      <c r="AY243" s="212" t="s">
        <v>125</v>
      </c>
    </row>
    <row r="244" spans="1:65" s="14" customFormat="1" ht="11.25">
      <c r="B244" s="213"/>
      <c r="C244" s="214"/>
      <c r="D244" s="204" t="s">
        <v>134</v>
      </c>
      <c r="E244" s="215" t="s">
        <v>1</v>
      </c>
      <c r="F244" s="216" t="s">
        <v>318</v>
      </c>
      <c r="G244" s="214"/>
      <c r="H244" s="217">
        <v>2</v>
      </c>
      <c r="I244" s="218"/>
      <c r="J244" s="214"/>
      <c r="K244" s="214"/>
      <c r="L244" s="219"/>
      <c r="M244" s="220"/>
      <c r="N244" s="221"/>
      <c r="O244" s="221"/>
      <c r="P244" s="221"/>
      <c r="Q244" s="221"/>
      <c r="R244" s="221"/>
      <c r="S244" s="221"/>
      <c r="T244" s="222"/>
      <c r="AT244" s="223" t="s">
        <v>134</v>
      </c>
      <c r="AU244" s="223" t="s">
        <v>132</v>
      </c>
      <c r="AV244" s="14" t="s">
        <v>132</v>
      </c>
      <c r="AW244" s="14" t="s">
        <v>32</v>
      </c>
      <c r="AX244" s="14" t="s">
        <v>83</v>
      </c>
      <c r="AY244" s="223" t="s">
        <v>125</v>
      </c>
    </row>
    <row r="245" spans="1:65" s="2" customFormat="1" ht="24.2" customHeight="1">
      <c r="A245" s="35"/>
      <c r="B245" s="36"/>
      <c r="C245" s="188" t="s">
        <v>319</v>
      </c>
      <c r="D245" s="188" t="s">
        <v>127</v>
      </c>
      <c r="E245" s="189" t="s">
        <v>320</v>
      </c>
      <c r="F245" s="190" t="s">
        <v>321</v>
      </c>
      <c r="G245" s="191" t="s">
        <v>261</v>
      </c>
      <c r="H245" s="235"/>
      <c r="I245" s="193"/>
      <c r="J245" s="194">
        <f>ROUND(I245*H245,2)</f>
        <v>0</v>
      </c>
      <c r="K245" s="195"/>
      <c r="L245" s="40"/>
      <c r="M245" s="196" t="s">
        <v>1</v>
      </c>
      <c r="N245" s="197" t="s">
        <v>41</v>
      </c>
      <c r="O245" s="72"/>
      <c r="P245" s="198">
        <f>O245*H245</f>
        <v>0</v>
      </c>
      <c r="Q245" s="198">
        <v>0</v>
      </c>
      <c r="R245" s="198">
        <f>Q245*H245</f>
        <v>0</v>
      </c>
      <c r="S245" s="198">
        <v>0</v>
      </c>
      <c r="T245" s="199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0" t="s">
        <v>224</v>
      </c>
      <c r="AT245" s="200" t="s">
        <v>127</v>
      </c>
      <c r="AU245" s="200" t="s">
        <v>132</v>
      </c>
      <c r="AY245" s="18" t="s">
        <v>125</v>
      </c>
      <c r="BE245" s="201">
        <f>IF(N245="základní",J245,0)</f>
        <v>0</v>
      </c>
      <c r="BF245" s="201">
        <f>IF(N245="snížená",J245,0)</f>
        <v>0</v>
      </c>
      <c r="BG245" s="201">
        <f>IF(N245="zákl. přenesená",J245,0)</f>
        <v>0</v>
      </c>
      <c r="BH245" s="201">
        <f>IF(N245="sníž. přenesená",J245,0)</f>
        <v>0</v>
      </c>
      <c r="BI245" s="201">
        <f>IF(N245="nulová",J245,0)</f>
        <v>0</v>
      </c>
      <c r="BJ245" s="18" t="s">
        <v>132</v>
      </c>
      <c r="BK245" s="201">
        <f>ROUND(I245*H245,2)</f>
        <v>0</v>
      </c>
      <c r="BL245" s="18" t="s">
        <v>224</v>
      </c>
      <c r="BM245" s="200" t="s">
        <v>322</v>
      </c>
    </row>
    <row r="246" spans="1:65" s="12" customFormat="1" ht="22.9" customHeight="1">
      <c r="B246" s="172"/>
      <c r="C246" s="173"/>
      <c r="D246" s="174" t="s">
        <v>74</v>
      </c>
      <c r="E246" s="186" t="s">
        <v>323</v>
      </c>
      <c r="F246" s="186" t="s">
        <v>324</v>
      </c>
      <c r="G246" s="173"/>
      <c r="H246" s="173"/>
      <c r="I246" s="176"/>
      <c r="J246" s="187">
        <f>BK246</f>
        <v>0</v>
      </c>
      <c r="K246" s="173"/>
      <c r="L246" s="178"/>
      <c r="M246" s="179"/>
      <c r="N246" s="180"/>
      <c r="O246" s="180"/>
      <c r="P246" s="181">
        <f>SUM(P247:P262)</f>
        <v>0</v>
      </c>
      <c r="Q246" s="180"/>
      <c r="R246" s="181">
        <f>SUM(R247:R262)</f>
        <v>0</v>
      </c>
      <c r="S246" s="180"/>
      <c r="T246" s="182">
        <f>SUM(T247:T262)</f>
        <v>11.263589919999999</v>
      </c>
      <c r="AR246" s="183" t="s">
        <v>132</v>
      </c>
      <c r="AT246" s="184" t="s">
        <v>74</v>
      </c>
      <c r="AU246" s="184" t="s">
        <v>83</v>
      </c>
      <c r="AY246" s="183" t="s">
        <v>125</v>
      </c>
      <c r="BK246" s="185">
        <f>SUM(BK247:BK262)</f>
        <v>0</v>
      </c>
    </row>
    <row r="247" spans="1:65" s="2" customFormat="1" ht="24.2" customHeight="1">
      <c r="A247" s="35"/>
      <c r="B247" s="36"/>
      <c r="C247" s="188" t="s">
        <v>325</v>
      </c>
      <c r="D247" s="188" t="s">
        <v>127</v>
      </c>
      <c r="E247" s="189" t="s">
        <v>326</v>
      </c>
      <c r="F247" s="190" t="s">
        <v>327</v>
      </c>
      <c r="G247" s="191" t="s">
        <v>277</v>
      </c>
      <c r="H247" s="192">
        <v>21</v>
      </c>
      <c r="I247" s="193"/>
      <c r="J247" s="194">
        <f>ROUND(I247*H247,2)</f>
        <v>0</v>
      </c>
      <c r="K247" s="195"/>
      <c r="L247" s="40"/>
      <c r="M247" s="196" t="s">
        <v>1</v>
      </c>
      <c r="N247" s="197" t="s">
        <v>41</v>
      </c>
      <c r="O247" s="72"/>
      <c r="P247" s="198">
        <f>O247*H247</f>
        <v>0</v>
      </c>
      <c r="Q247" s="198">
        <v>0</v>
      </c>
      <c r="R247" s="198">
        <f>Q247*H247</f>
        <v>0</v>
      </c>
      <c r="S247" s="198">
        <v>2.911E-2</v>
      </c>
      <c r="T247" s="199">
        <f>S247*H247</f>
        <v>0.61131000000000002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0" t="s">
        <v>224</v>
      </c>
      <c r="AT247" s="200" t="s">
        <v>127</v>
      </c>
      <c r="AU247" s="200" t="s">
        <v>132</v>
      </c>
      <c r="AY247" s="18" t="s">
        <v>125</v>
      </c>
      <c r="BE247" s="201">
        <f>IF(N247="základní",J247,0)</f>
        <v>0</v>
      </c>
      <c r="BF247" s="201">
        <f>IF(N247="snížená",J247,0)</f>
        <v>0</v>
      </c>
      <c r="BG247" s="201">
        <f>IF(N247="zákl. přenesená",J247,0)</f>
        <v>0</v>
      </c>
      <c r="BH247" s="201">
        <f>IF(N247="sníž. přenesená",J247,0)</f>
        <v>0</v>
      </c>
      <c r="BI247" s="201">
        <f>IF(N247="nulová",J247,0)</f>
        <v>0</v>
      </c>
      <c r="BJ247" s="18" t="s">
        <v>132</v>
      </c>
      <c r="BK247" s="201">
        <f>ROUND(I247*H247,2)</f>
        <v>0</v>
      </c>
      <c r="BL247" s="18" t="s">
        <v>224</v>
      </c>
      <c r="BM247" s="200" t="s">
        <v>328</v>
      </c>
    </row>
    <row r="248" spans="1:65" s="13" customFormat="1" ht="11.25">
      <c r="B248" s="202"/>
      <c r="C248" s="203"/>
      <c r="D248" s="204" t="s">
        <v>134</v>
      </c>
      <c r="E248" s="205" t="s">
        <v>1</v>
      </c>
      <c r="F248" s="206" t="s">
        <v>329</v>
      </c>
      <c r="G248" s="203"/>
      <c r="H248" s="205" t="s">
        <v>1</v>
      </c>
      <c r="I248" s="207"/>
      <c r="J248" s="203"/>
      <c r="K248" s="203"/>
      <c r="L248" s="208"/>
      <c r="M248" s="209"/>
      <c r="N248" s="210"/>
      <c r="O248" s="210"/>
      <c r="P248" s="210"/>
      <c r="Q248" s="210"/>
      <c r="R248" s="210"/>
      <c r="S248" s="210"/>
      <c r="T248" s="211"/>
      <c r="AT248" s="212" t="s">
        <v>134</v>
      </c>
      <c r="AU248" s="212" t="s">
        <v>132</v>
      </c>
      <c r="AV248" s="13" t="s">
        <v>83</v>
      </c>
      <c r="AW248" s="13" t="s">
        <v>32</v>
      </c>
      <c r="AX248" s="13" t="s">
        <v>75</v>
      </c>
      <c r="AY248" s="212" t="s">
        <v>125</v>
      </c>
    </row>
    <row r="249" spans="1:65" s="14" customFormat="1" ht="11.25">
      <c r="B249" s="213"/>
      <c r="C249" s="214"/>
      <c r="D249" s="204" t="s">
        <v>134</v>
      </c>
      <c r="E249" s="215" t="s">
        <v>1</v>
      </c>
      <c r="F249" s="216" t="s">
        <v>330</v>
      </c>
      <c r="G249" s="214"/>
      <c r="H249" s="217">
        <v>21</v>
      </c>
      <c r="I249" s="218"/>
      <c r="J249" s="214"/>
      <c r="K249" s="214"/>
      <c r="L249" s="219"/>
      <c r="M249" s="220"/>
      <c r="N249" s="221"/>
      <c r="O249" s="221"/>
      <c r="P249" s="221"/>
      <c r="Q249" s="221"/>
      <c r="R249" s="221"/>
      <c r="S249" s="221"/>
      <c r="T249" s="222"/>
      <c r="AT249" s="223" t="s">
        <v>134</v>
      </c>
      <c r="AU249" s="223" t="s">
        <v>132</v>
      </c>
      <c r="AV249" s="14" t="s">
        <v>132</v>
      </c>
      <c r="AW249" s="14" t="s">
        <v>32</v>
      </c>
      <c r="AX249" s="14" t="s">
        <v>83</v>
      </c>
      <c r="AY249" s="223" t="s">
        <v>125</v>
      </c>
    </row>
    <row r="250" spans="1:65" s="2" customFormat="1" ht="24.2" customHeight="1">
      <c r="A250" s="35"/>
      <c r="B250" s="36"/>
      <c r="C250" s="188" t="s">
        <v>331</v>
      </c>
      <c r="D250" s="188" t="s">
        <v>127</v>
      </c>
      <c r="E250" s="189" t="s">
        <v>332</v>
      </c>
      <c r="F250" s="190" t="s">
        <v>333</v>
      </c>
      <c r="G250" s="191" t="s">
        <v>277</v>
      </c>
      <c r="H250" s="192">
        <v>21</v>
      </c>
      <c r="I250" s="193"/>
      <c r="J250" s="194">
        <f>ROUND(I250*H250,2)</f>
        <v>0</v>
      </c>
      <c r="K250" s="195"/>
      <c r="L250" s="40"/>
      <c r="M250" s="196" t="s">
        <v>1</v>
      </c>
      <c r="N250" s="197" t="s">
        <v>41</v>
      </c>
      <c r="O250" s="72"/>
      <c r="P250" s="198">
        <f>O250*H250</f>
        <v>0</v>
      </c>
      <c r="Q250" s="198">
        <v>0</v>
      </c>
      <c r="R250" s="198">
        <f>Q250*H250</f>
        <v>0</v>
      </c>
      <c r="S250" s="198">
        <v>2.1000000000000001E-2</v>
      </c>
      <c r="T250" s="199">
        <f>S250*H250</f>
        <v>0.441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0" t="s">
        <v>224</v>
      </c>
      <c r="AT250" s="200" t="s">
        <v>127</v>
      </c>
      <c r="AU250" s="200" t="s">
        <v>132</v>
      </c>
      <c r="AY250" s="18" t="s">
        <v>125</v>
      </c>
      <c r="BE250" s="201">
        <f>IF(N250="základní",J250,0)</f>
        <v>0</v>
      </c>
      <c r="BF250" s="201">
        <f>IF(N250="snížená",J250,0)</f>
        <v>0</v>
      </c>
      <c r="BG250" s="201">
        <f>IF(N250="zákl. přenesená",J250,0)</f>
        <v>0</v>
      </c>
      <c r="BH250" s="201">
        <f>IF(N250="sníž. přenesená",J250,0)</f>
        <v>0</v>
      </c>
      <c r="BI250" s="201">
        <f>IF(N250="nulová",J250,0)</f>
        <v>0</v>
      </c>
      <c r="BJ250" s="18" t="s">
        <v>132</v>
      </c>
      <c r="BK250" s="201">
        <f>ROUND(I250*H250,2)</f>
        <v>0</v>
      </c>
      <c r="BL250" s="18" t="s">
        <v>224</v>
      </c>
      <c r="BM250" s="200" t="s">
        <v>334</v>
      </c>
    </row>
    <row r="251" spans="1:65" s="2" customFormat="1" ht="24.2" customHeight="1">
      <c r="A251" s="35"/>
      <c r="B251" s="36"/>
      <c r="C251" s="188" t="s">
        <v>335</v>
      </c>
      <c r="D251" s="188" t="s">
        <v>127</v>
      </c>
      <c r="E251" s="189" t="s">
        <v>336</v>
      </c>
      <c r="F251" s="190" t="s">
        <v>337</v>
      </c>
      <c r="G251" s="191" t="s">
        <v>130</v>
      </c>
      <c r="H251" s="192">
        <v>122.776</v>
      </c>
      <c r="I251" s="193"/>
      <c r="J251" s="194">
        <f>ROUND(I251*H251,2)</f>
        <v>0</v>
      </c>
      <c r="K251" s="195"/>
      <c r="L251" s="40"/>
      <c r="M251" s="196" t="s">
        <v>1</v>
      </c>
      <c r="N251" s="197" t="s">
        <v>41</v>
      </c>
      <c r="O251" s="72"/>
      <c r="P251" s="198">
        <f>O251*H251</f>
        <v>0</v>
      </c>
      <c r="Q251" s="198">
        <v>0</v>
      </c>
      <c r="R251" s="198">
        <f>Q251*H251</f>
        <v>0</v>
      </c>
      <c r="S251" s="198">
        <v>8.3169999999999994E-2</v>
      </c>
      <c r="T251" s="199">
        <f>S251*H251</f>
        <v>10.211279919999999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0" t="s">
        <v>224</v>
      </c>
      <c r="AT251" s="200" t="s">
        <v>127</v>
      </c>
      <c r="AU251" s="200" t="s">
        <v>132</v>
      </c>
      <c r="AY251" s="18" t="s">
        <v>125</v>
      </c>
      <c r="BE251" s="201">
        <f>IF(N251="základní",J251,0)</f>
        <v>0</v>
      </c>
      <c r="BF251" s="201">
        <f>IF(N251="snížená",J251,0)</f>
        <v>0</v>
      </c>
      <c r="BG251" s="201">
        <f>IF(N251="zákl. přenesená",J251,0)</f>
        <v>0</v>
      </c>
      <c r="BH251" s="201">
        <f>IF(N251="sníž. přenesená",J251,0)</f>
        <v>0</v>
      </c>
      <c r="BI251" s="201">
        <f>IF(N251="nulová",J251,0)</f>
        <v>0</v>
      </c>
      <c r="BJ251" s="18" t="s">
        <v>132</v>
      </c>
      <c r="BK251" s="201">
        <f>ROUND(I251*H251,2)</f>
        <v>0</v>
      </c>
      <c r="BL251" s="18" t="s">
        <v>224</v>
      </c>
      <c r="BM251" s="200" t="s">
        <v>338</v>
      </c>
    </row>
    <row r="252" spans="1:65" s="13" customFormat="1" ht="11.25">
      <c r="B252" s="202"/>
      <c r="C252" s="203"/>
      <c r="D252" s="204" t="s">
        <v>134</v>
      </c>
      <c r="E252" s="205" t="s">
        <v>1</v>
      </c>
      <c r="F252" s="206" t="s">
        <v>339</v>
      </c>
      <c r="G252" s="203"/>
      <c r="H252" s="205" t="s">
        <v>1</v>
      </c>
      <c r="I252" s="207"/>
      <c r="J252" s="203"/>
      <c r="K252" s="203"/>
      <c r="L252" s="208"/>
      <c r="M252" s="209"/>
      <c r="N252" s="210"/>
      <c r="O252" s="210"/>
      <c r="P252" s="210"/>
      <c r="Q252" s="210"/>
      <c r="R252" s="210"/>
      <c r="S252" s="210"/>
      <c r="T252" s="211"/>
      <c r="AT252" s="212" t="s">
        <v>134</v>
      </c>
      <c r="AU252" s="212" t="s">
        <v>132</v>
      </c>
      <c r="AV252" s="13" t="s">
        <v>83</v>
      </c>
      <c r="AW252" s="13" t="s">
        <v>32</v>
      </c>
      <c r="AX252" s="13" t="s">
        <v>75</v>
      </c>
      <c r="AY252" s="212" t="s">
        <v>125</v>
      </c>
    </row>
    <row r="253" spans="1:65" s="13" customFormat="1" ht="11.25">
      <c r="B253" s="202"/>
      <c r="C253" s="203"/>
      <c r="D253" s="204" t="s">
        <v>134</v>
      </c>
      <c r="E253" s="205" t="s">
        <v>1</v>
      </c>
      <c r="F253" s="206" t="s">
        <v>340</v>
      </c>
      <c r="G253" s="203"/>
      <c r="H253" s="205" t="s">
        <v>1</v>
      </c>
      <c r="I253" s="207"/>
      <c r="J253" s="203"/>
      <c r="K253" s="203"/>
      <c r="L253" s="208"/>
      <c r="M253" s="209"/>
      <c r="N253" s="210"/>
      <c r="O253" s="210"/>
      <c r="P253" s="210"/>
      <c r="Q253" s="210"/>
      <c r="R253" s="210"/>
      <c r="S253" s="210"/>
      <c r="T253" s="211"/>
      <c r="AT253" s="212" t="s">
        <v>134</v>
      </c>
      <c r="AU253" s="212" t="s">
        <v>132</v>
      </c>
      <c r="AV253" s="13" t="s">
        <v>83</v>
      </c>
      <c r="AW253" s="13" t="s">
        <v>32</v>
      </c>
      <c r="AX253" s="13" t="s">
        <v>75</v>
      </c>
      <c r="AY253" s="212" t="s">
        <v>125</v>
      </c>
    </row>
    <row r="254" spans="1:65" s="14" customFormat="1" ht="11.25">
      <c r="B254" s="213"/>
      <c r="C254" s="214"/>
      <c r="D254" s="204" t="s">
        <v>134</v>
      </c>
      <c r="E254" s="215" t="s">
        <v>1</v>
      </c>
      <c r="F254" s="216" t="s">
        <v>341</v>
      </c>
      <c r="G254" s="214"/>
      <c r="H254" s="217">
        <v>4.6879999999999997</v>
      </c>
      <c r="I254" s="218"/>
      <c r="J254" s="214"/>
      <c r="K254" s="214"/>
      <c r="L254" s="219"/>
      <c r="M254" s="220"/>
      <c r="N254" s="221"/>
      <c r="O254" s="221"/>
      <c r="P254" s="221"/>
      <c r="Q254" s="221"/>
      <c r="R254" s="221"/>
      <c r="S254" s="221"/>
      <c r="T254" s="222"/>
      <c r="AT254" s="223" t="s">
        <v>134</v>
      </c>
      <c r="AU254" s="223" t="s">
        <v>132</v>
      </c>
      <c r="AV254" s="14" t="s">
        <v>132</v>
      </c>
      <c r="AW254" s="14" t="s">
        <v>32</v>
      </c>
      <c r="AX254" s="14" t="s">
        <v>75</v>
      </c>
      <c r="AY254" s="223" t="s">
        <v>125</v>
      </c>
    </row>
    <row r="255" spans="1:65" s="14" customFormat="1" ht="11.25">
      <c r="B255" s="213"/>
      <c r="C255" s="214"/>
      <c r="D255" s="204" t="s">
        <v>134</v>
      </c>
      <c r="E255" s="215" t="s">
        <v>1</v>
      </c>
      <c r="F255" s="216" t="s">
        <v>342</v>
      </c>
      <c r="G255" s="214"/>
      <c r="H255" s="217">
        <v>4.875</v>
      </c>
      <c r="I255" s="218"/>
      <c r="J255" s="214"/>
      <c r="K255" s="214"/>
      <c r="L255" s="219"/>
      <c r="M255" s="220"/>
      <c r="N255" s="221"/>
      <c r="O255" s="221"/>
      <c r="P255" s="221"/>
      <c r="Q255" s="221"/>
      <c r="R255" s="221"/>
      <c r="S255" s="221"/>
      <c r="T255" s="222"/>
      <c r="AT255" s="223" t="s">
        <v>134</v>
      </c>
      <c r="AU255" s="223" t="s">
        <v>132</v>
      </c>
      <c r="AV255" s="14" t="s">
        <v>132</v>
      </c>
      <c r="AW255" s="14" t="s">
        <v>32</v>
      </c>
      <c r="AX255" s="14" t="s">
        <v>75</v>
      </c>
      <c r="AY255" s="223" t="s">
        <v>125</v>
      </c>
    </row>
    <row r="256" spans="1:65" s="14" customFormat="1" ht="11.25">
      <c r="B256" s="213"/>
      <c r="C256" s="214"/>
      <c r="D256" s="204" t="s">
        <v>134</v>
      </c>
      <c r="E256" s="215" t="s">
        <v>1</v>
      </c>
      <c r="F256" s="216" t="s">
        <v>343</v>
      </c>
      <c r="G256" s="214"/>
      <c r="H256" s="217">
        <v>5.0629999999999997</v>
      </c>
      <c r="I256" s="218"/>
      <c r="J256" s="214"/>
      <c r="K256" s="214"/>
      <c r="L256" s="219"/>
      <c r="M256" s="220"/>
      <c r="N256" s="221"/>
      <c r="O256" s="221"/>
      <c r="P256" s="221"/>
      <c r="Q256" s="221"/>
      <c r="R256" s="221"/>
      <c r="S256" s="221"/>
      <c r="T256" s="222"/>
      <c r="AT256" s="223" t="s">
        <v>134</v>
      </c>
      <c r="AU256" s="223" t="s">
        <v>132</v>
      </c>
      <c r="AV256" s="14" t="s">
        <v>132</v>
      </c>
      <c r="AW256" s="14" t="s">
        <v>32</v>
      </c>
      <c r="AX256" s="14" t="s">
        <v>75</v>
      </c>
      <c r="AY256" s="223" t="s">
        <v>125</v>
      </c>
    </row>
    <row r="257" spans="1:65" s="13" customFormat="1" ht="11.25">
      <c r="B257" s="202"/>
      <c r="C257" s="203"/>
      <c r="D257" s="204" t="s">
        <v>134</v>
      </c>
      <c r="E257" s="205" t="s">
        <v>1</v>
      </c>
      <c r="F257" s="206" t="s">
        <v>344</v>
      </c>
      <c r="G257" s="203"/>
      <c r="H257" s="205" t="s">
        <v>1</v>
      </c>
      <c r="I257" s="207"/>
      <c r="J257" s="203"/>
      <c r="K257" s="203"/>
      <c r="L257" s="208"/>
      <c r="M257" s="209"/>
      <c r="N257" s="210"/>
      <c r="O257" s="210"/>
      <c r="P257" s="210"/>
      <c r="Q257" s="210"/>
      <c r="R257" s="210"/>
      <c r="S257" s="210"/>
      <c r="T257" s="211"/>
      <c r="AT257" s="212" t="s">
        <v>134</v>
      </c>
      <c r="AU257" s="212" t="s">
        <v>132</v>
      </c>
      <c r="AV257" s="13" t="s">
        <v>83</v>
      </c>
      <c r="AW257" s="13" t="s">
        <v>32</v>
      </c>
      <c r="AX257" s="13" t="s">
        <v>75</v>
      </c>
      <c r="AY257" s="212" t="s">
        <v>125</v>
      </c>
    </row>
    <row r="258" spans="1:65" s="14" customFormat="1" ht="11.25">
      <c r="B258" s="213"/>
      <c r="C258" s="214"/>
      <c r="D258" s="204" t="s">
        <v>134</v>
      </c>
      <c r="E258" s="215" t="s">
        <v>1</v>
      </c>
      <c r="F258" s="216" t="s">
        <v>345</v>
      </c>
      <c r="G258" s="214"/>
      <c r="H258" s="217">
        <v>102.375</v>
      </c>
      <c r="I258" s="218"/>
      <c r="J258" s="214"/>
      <c r="K258" s="214"/>
      <c r="L258" s="219"/>
      <c r="M258" s="220"/>
      <c r="N258" s="221"/>
      <c r="O258" s="221"/>
      <c r="P258" s="221"/>
      <c r="Q258" s="221"/>
      <c r="R258" s="221"/>
      <c r="S258" s="221"/>
      <c r="T258" s="222"/>
      <c r="AT258" s="223" t="s">
        <v>134</v>
      </c>
      <c r="AU258" s="223" t="s">
        <v>132</v>
      </c>
      <c r="AV258" s="14" t="s">
        <v>132</v>
      </c>
      <c r="AW258" s="14" t="s">
        <v>32</v>
      </c>
      <c r="AX258" s="14" t="s">
        <v>75</v>
      </c>
      <c r="AY258" s="223" t="s">
        <v>125</v>
      </c>
    </row>
    <row r="259" spans="1:65" s="13" customFormat="1" ht="11.25">
      <c r="B259" s="202"/>
      <c r="C259" s="203"/>
      <c r="D259" s="204" t="s">
        <v>134</v>
      </c>
      <c r="E259" s="205" t="s">
        <v>1</v>
      </c>
      <c r="F259" s="206" t="s">
        <v>329</v>
      </c>
      <c r="G259" s="203"/>
      <c r="H259" s="205" t="s">
        <v>1</v>
      </c>
      <c r="I259" s="207"/>
      <c r="J259" s="203"/>
      <c r="K259" s="203"/>
      <c r="L259" s="208"/>
      <c r="M259" s="209"/>
      <c r="N259" s="210"/>
      <c r="O259" s="210"/>
      <c r="P259" s="210"/>
      <c r="Q259" s="210"/>
      <c r="R259" s="210"/>
      <c r="S259" s="210"/>
      <c r="T259" s="211"/>
      <c r="AT259" s="212" t="s">
        <v>134</v>
      </c>
      <c r="AU259" s="212" t="s">
        <v>132</v>
      </c>
      <c r="AV259" s="13" t="s">
        <v>83</v>
      </c>
      <c r="AW259" s="13" t="s">
        <v>32</v>
      </c>
      <c r="AX259" s="13" t="s">
        <v>75</v>
      </c>
      <c r="AY259" s="212" t="s">
        <v>125</v>
      </c>
    </row>
    <row r="260" spans="1:65" s="14" customFormat="1" ht="11.25">
      <c r="B260" s="213"/>
      <c r="C260" s="214"/>
      <c r="D260" s="204" t="s">
        <v>134</v>
      </c>
      <c r="E260" s="215" t="s">
        <v>1</v>
      </c>
      <c r="F260" s="216" t="s">
        <v>346</v>
      </c>
      <c r="G260" s="214"/>
      <c r="H260" s="217">
        <v>5.7750000000000004</v>
      </c>
      <c r="I260" s="218"/>
      <c r="J260" s="214"/>
      <c r="K260" s="214"/>
      <c r="L260" s="219"/>
      <c r="M260" s="220"/>
      <c r="N260" s="221"/>
      <c r="O260" s="221"/>
      <c r="P260" s="221"/>
      <c r="Q260" s="221"/>
      <c r="R260" s="221"/>
      <c r="S260" s="221"/>
      <c r="T260" s="222"/>
      <c r="AT260" s="223" t="s">
        <v>134</v>
      </c>
      <c r="AU260" s="223" t="s">
        <v>132</v>
      </c>
      <c r="AV260" s="14" t="s">
        <v>132</v>
      </c>
      <c r="AW260" s="14" t="s">
        <v>32</v>
      </c>
      <c r="AX260" s="14" t="s">
        <v>75</v>
      </c>
      <c r="AY260" s="223" t="s">
        <v>125</v>
      </c>
    </row>
    <row r="261" spans="1:65" s="15" customFormat="1" ht="11.25">
      <c r="B261" s="224"/>
      <c r="C261" s="225"/>
      <c r="D261" s="204" t="s">
        <v>134</v>
      </c>
      <c r="E261" s="226" t="s">
        <v>1</v>
      </c>
      <c r="F261" s="227" t="s">
        <v>139</v>
      </c>
      <c r="G261" s="225"/>
      <c r="H261" s="228">
        <v>122.776</v>
      </c>
      <c r="I261" s="229"/>
      <c r="J261" s="225"/>
      <c r="K261" s="225"/>
      <c r="L261" s="230"/>
      <c r="M261" s="231"/>
      <c r="N261" s="232"/>
      <c r="O261" s="232"/>
      <c r="P261" s="232"/>
      <c r="Q261" s="232"/>
      <c r="R261" s="232"/>
      <c r="S261" s="232"/>
      <c r="T261" s="233"/>
      <c r="AT261" s="234" t="s">
        <v>134</v>
      </c>
      <c r="AU261" s="234" t="s">
        <v>132</v>
      </c>
      <c r="AV261" s="15" t="s">
        <v>131</v>
      </c>
      <c r="AW261" s="15" t="s">
        <v>32</v>
      </c>
      <c r="AX261" s="15" t="s">
        <v>83</v>
      </c>
      <c r="AY261" s="234" t="s">
        <v>125</v>
      </c>
    </row>
    <row r="262" spans="1:65" s="2" customFormat="1" ht="24.2" customHeight="1">
      <c r="A262" s="35"/>
      <c r="B262" s="36"/>
      <c r="C262" s="188" t="s">
        <v>347</v>
      </c>
      <c r="D262" s="188" t="s">
        <v>127</v>
      </c>
      <c r="E262" s="189" t="s">
        <v>348</v>
      </c>
      <c r="F262" s="190" t="s">
        <v>349</v>
      </c>
      <c r="G262" s="191" t="s">
        <v>261</v>
      </c>
      <c r="H262" s="235"/>
      <c r="I262" s="193"/>
      <c r="J262" s="194">
        <f>ROUND(I262*H262,2)</f>
        <v>0</v>
      </c>
      <c r="K262" s="195"/>
      <c r="L262" s="40"/>
      <c r="M262" s="196" t="s">
        <v>1</v>
      </c>
      <c r="N262" s="197" t="s">
        <v>41</v>
      </c>
      <c r="O262" s="72"/>
      <c r="P262" s="198">
        <f>O262*H262</f>
        <v>0</v>
      </c>
      <c r="Q262" s="198">
        <v>0</v>
      </c>
      <c r="R262" s="198">
        <f>Q262*H262</f>
        <v>0</v>
      </c>
      <c r="S262" s="198">
        <v>0</v>
      </c>
      <c r="T262" s="199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0" t="s">
        <v>224</v>
      </c>
      <c r="AT262" s="200" t="s">
        <v>127</v>
      </c>
      <c r="AU262" s="200" t="s">
        <v>132</v>
      </c>
      <c r="AY262" s="18" t="s">
        <v>125</v>
      </c>
      <c r="BE262" s="201">
        <f>IF(N262="základní",J262,0)</f>
        <v>0</v>
      </c>
      <c r="BF262" s="201">
        <f>IF(N262="snížená",J262,0)</f>
        <v>0</v>
      </c>
      <c r="BG262" s="201">
        <f>IF(N262="zákl. přenesená",J262,0)</f>
        <v>0</v>
      </c>
      <c r="BH262" s="201">
        <f>IF(N262="sníž. přenesená",J262,0)</f>
        <v>0</v>
      </c>
      <c r="BI262" s="201">
        <f>IF(N262="nulová",J262,0)</f>
        <v>0</v>
      </c>
      <c r="BJ262" s="18" t="s">
        <v>132</v>
      </c>
      <c r="BK262" s="201">
        <f>ROUND(I262*H262,2)</f>
        <v>0</v>
      </c>
      <c r="BL262" s="18" t="s">
        <v>224</v>
      </c>
      <c r="BM262" s="200" t="s">
        <v>350</v>
      </c>
    </row>
    <row r="263" spans="1:65" s="12" customFormat="1" ht="22.9" customHeight="1">
      <c r="B263" s="172"/>
      <c r="C263" s="173"/>
      <c r="D263" s="174" t="s">
        <v>74</v>
      </c>
      <c r="E263" s="186" t="s">
        <v>351</v>
      </c>
      <c r="F263" s="186" t="s">
        <v>352</v>
      </c>
      <c r="G263" s="173"/>
      <c r="H263" s="173"/>
      <c r="I263" s="176"/>
      <c r="J263" s="187">
        <f>BK263</f>
        <v>0</v>
      </c>
      <c r="K263" s="173"/>
      <c r="L263" s="178"/>
      <c r="M263" s="179"/>
      <c r="N263" s="180"/>
      <c r="O263" s="180"/>
      <c r="P263" s="181">
        <f>SUM(P264:P270)</f>
        <v>0</v>
      </c>
      <c r="Q263" s="180"/>
      <c r="R263" s="181">
        <f>SUM(R264:R270)</f>
        <v>0</v>
      </c>
      <c r="S263" s="180"/>
      <c r="T263" s="182">
        <f>SUM(T264:T270)</f>
        <v>0.97645150000000003</v>
      </c>
      <c r="AR263" s="183" t="s">
        <v>132</v>
      </c>
      <c r="AT263" s="184" t="s">
        <v>74</v>
      </c>
      <c r="AU263" s="184" t="s">
        <v>83</v>
      </c>
      <c r="AY263" s="183" t="s">
        <v>125</v>
      </c>
      <c r="BK263" s="185">
        <f>SUM(BK264:BK270)</f>
        <v>0</v>
      </c>
    </row>
    <row r="264" spans="1:65" s="2" customFormat="1" ht="24.2" customHeight="1">
      <c r="A264" s="35"/>
      <c r="B264" s="36"/>
      <c r="C264" s="188" t="s">
        <v>353</v>
      </c>
      <c r="D264" s="188" t="s">
        <v>127</v>
      </c>
      <c r="E264" s="189" t="s">
        <v>354</v>
      </c>
      <c r="F264" s="190" t="s">
        <v>355</v>
      </c>
      <c r="G264" s="191" t="s">
        <v>130</v>
      </c>
      <c r="H264" s="192">
        <v>11.981</v>
      </c>
      <c r="I264" s="193"/>
      <c r="J264" s="194">
        <f>ROUND(I264*H264,2)</f>
        <v>0</v>
      </c>
      <c r="K264" s="195"/>
      <c r="L264" s="40"/>
      <c r="M264" s="196" t="s">
        <v>1</v>
      </c>
      <c r="N264" s="197" t="s">
        <v>41</v>
      </c>
      <c r="O264" s="72"/>
      <c r="P264" s="198">
        <f>O264*H264</f>
        <v>0</v>
      </c>
      <c r="Q264" s="198">
        <v>0</v>
      </c>
      <c r="R264" s="198">
        <f>Q264*H264</f>
        <v>0</v>
      </c>
      <c r="S264" s="198">
        <v>8.1500000000000003E-2</v>
      </c>
      <c r="T264" s="199">
        <f>S264*H264</f>
        <v>0.97645150000000003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0" t="s">
        <v>224</v>
      </c>
      <c r="AT264" s="200" t="s">
        <v>127</v>
      </c>
      <c r="AU264" s="200" t="s">
        <v>132</v>
      </c>
      <c r="AY264" s="18" t="s">
        <v>125</v>
      </c>
      <c r="BE264" s="201">
        <f>IF(N264="základní",J264,0)</f>
        <v>0</v>
      </c>
      <c r="BF264" s="201">
        <f>IF(N264="snížená",J264,0)</f>
        <v>0</v>
      </c>
      <c r="BG264" s="201">
        <f>IF(N264="zákl. přenesená",J264,0)</f>
        <v>0</v>
      </c>
      <c r="BH264" s="201">
        <f>IF(N264="sníž. přenesená",J264,0)</f>
        <v>0</v>
      </c>
      <c r="BI264" s="201">
        <f>IF(N264="nulová",J264,0)</f>
        <v>0</v>
      </c>
      <c r="BJ264" s="18" t="s">
        <v>132</v>
      </c>
      <c r="BK264" s="201">
        <f>ROUND(I264*H264,2)</f>
        <v>0</v>
      </c>
      <c r="BL264" s="18" t="s">
        <v>224</v>
      </c>
      <c r="BM264" s="200" t="s">
        <v>356</v>
      </c>
    </row>
    <row r="265" spans="1:65" s="13" customFormat="1" ht="11.25">
      <c r="B265" s="202"/>
      <c r="C265" s="203"/>
      <c r="D265" s="204" t="s">
        <v>134</v>
      </c>
      <c r="E265" s="205" t="s">
        <v>1</v>
      </c>
      <c r="F265" s="206" t="s">
        <v>317</v>
      </c>
      <c r="G265" s="203"/>
      <c r="H265" s="205" t="s">
        <v>1</v>
      </c>
      <c r="I265" s="207"/>
      <c r="J265" s="203"/>
      <c r="K265" s="203"/>
      <c r="L265" s="208"/>
      <c r="M265" s="209"/>
      <c r="N265" s="210"/>
      <c r="O265" s="210"/>
      <c r="P265" s="210"/>
      <c r="Q265" s="210"/>
      <c r="R265" s="210"/>
      <c r="S265" s="210"/>
      <c r="T265" s="211"/>
      <c r="AT265" s="212" t="s">
        <v>134</v>
      </c>
      <c r="AU265" s="212" t="s">
        <v>132</v>
      </c>
      <c r="AV265" s="13" t="s">
        <v>83</v>
      </c>
      <c r="AW265" s="13" t="s">
        <v>32</v>
      </c>
      <c r="AX265" s="13" t="s">
        <v>75</v>
      </c>
      <c r="AY265" s="212" t="s">
        <v>125</v>
      </c>
    </row>
    <row r="266" spans="1:65" s="14" customFormat="1" ht="11.25">
      <c r="B266" s="213"/>
      <c r="C266" s="214"/>
      <c r="D266" s="204" t="s">
        <v>134</v>
      </c>
      <c r="E266" s="215" t="s">
        <v>1</v>
      </c>
      <c r="F266" s="216" t="s">
        <v>357</v>
      </c>
      <c r="G266" s="214"/>
      <c r="H266" s="217">
        <v>5.2279999999999998</v>
      </c>
      <c r="I266" s="218"/>
      <c r="J266" s="214"/>
      <c r="K266" s="214"/>
      <c r="L266" s="219"/>
      <c r="M266" s="220"/>
      <c r="N266" s="221"/>
      <c r="O266" s="221"/>
      <c r="P266" s="221"/>
      <c r="Q266" s="221"/>
      <c r="R266" s="221"/>
      <c r="S266" s="221"/>
      <c r="T266" s="222"/>
      <c r="AT266" s="223" t="s">
        <v>134</v>
      </c>
      <c r="AU266" s="223" t="s">
        <v>132</v>
      </c>
      <c r="AV266" s="14" t="s">
        <v>132</v>
      </c>
      <c r="AW266" s="14" t="s">
        <v>32</v>
      </c>
      <c r="AX266" s="14" t="s">
        <v>75</v>
      </c>
      <c r="AY266" s="223" t="s">
        <v>125</v>
      </c>
    </row>
    <row r="267" spans="1:65" s="13" customFormat="1" ht="11.25">
      <c r="B267" s="202"/>
      <c r="C267" s="203"/>
      <c r="D267" s="204" t="s">
        <v>134</v>
      </c>
      <c r="E267" s="205" t="s">
        <v>1</v>
      </c>
      <c r="F267" s="206" t="s">
        <v>358</v>
      </c>
      <c r="G267" s="203"/>
      <c r="H267" s="205" t="s">
        <v>1</v>
      </c>
      <c r="I267" s="207"/>
      <c r="J267" s="203"/>
      <c r="K267" s="203"/>
      <c r="L267" s="208"/>
      <c r="M267" s="209"/>
      <c r="N267" s="210"/>
      <c r="O267" s="210"/>
      <c r="P267" s="210"/>
      <c r="Q267" s="210"/>
      <c r="R267" s="210"/>
      <c r="S267" s="210"/>
      <c r="T267" s="211"/>
      <c r="AT267" s="212" t="s">
        <v>134</v>
      </c>
      <c r="AU267" s="212" t="s">
        <v>132</v>
      </c>
      <c r="AV267" s="13" t="s">
        <v>83</v>
      </c>
      <c r="AW267" s="13" t="s">
        <v>32</v>
      </c>
      <c r="AX267" s="13" t="s">
        <v>75</v>
      </c>
      <c r="AY267" s="212" t="s">
        <v>125</v>
      </c>
    </row>
    <row r="268" spans="1:65" s="14" customFormat="1" ht="11.25">
      <c r="B268" s="213"/>
      <c r="C268" s="214"/>
      <c r="D268" s="204" t="s">
        <v>134</v>
      </c>
      <c r="E268" s="215" t="s">
        <v>1</v>
      </c>
      <c r="F268" s="216" t="s">
        <v>359</v>
      </c>
      <c r="G268" s="214"/>
      <c r="H268" s="217">
        <v>6.7530000000000001</v>
      </c>
      <c r="I268" s="218"/>
      <c r="J268" s="214"/>
      <c r="K268" s="214"/>
      <c r="L268" s="219"/>
      <c r="M268" s="220"/>
      <c r="N268" s="221"/>
      <c r="O268" s="221"/>
      <c r="P268" s="221"/>
      <c r="Q268" s="221"/>
      <c r="R268" s="221"/>
      <c r="S268" s="221"/>
      <c r="T268" s="222"/>
      <c r="AT268" s="223" t="s">
        <v>134</v>
      </c>
      <c r="AU268" s="223" t="s">
        <v>132</v>
      </c>
      <c r="AV268" s="14" t="s">
        <v>132</v>
      </c>
      <c r="AW268" s="14" t="s">
        <v>32</v>
      </c>
      <c r="AX268" s="14" t="s">
        <v>75</v>
      </c>
      <c r="AY268" s="223" t="s">
        <v>125</v>
      </c>
    </row>
    <row r="269" spans="1:65" s="15" customFormat="1" ht="11.25">
      <c r="B269" s="224"/>
      <c r="C269" s="225"/>
      <c r="D269" s="204" t="s">
        <v>134</v>
      </c>
      <c r="E269" s="226" t="s">
        <v>1</v>
      </c>
      <c r="F269" s="227" t="s">
        <v>139</v>
      </c>
      <c r="G269" s="225"/>
      <c r="H269" s="228">
        <v>11.981</v>
      </c>
      <c r="I269" s="229"/>
      <c r="J269" s="225"/>
      <c r="K269" s="225"/>
      <c r="L269" s="230"/>
      <c r="M269" s="231"/>
      <c r="N269" s="232"/>
      <c r="O269" s="232"/>
      <c r="P269" s="232"/>
      <c r="Q269" s="232"/>
      <c r="R269" s="232"/>
      <c r="S269" s="232"/>
      <c r="T269" s="233"/>
      <c r="AT269" s="234" t="s">
        <v>134</v>
      </c>
      <c r="AU269" s="234" t="s">
        <v>132</v>
      </c>
      <c r="AV269" s="15" t="s">
        <v>131</v>
      </c>
      <c r="AW269" s="15" t="s">
        <v>32</v>
      </c>
      <c r="AX269" s="15" t="s">
        <v>83</v>
      </c>
      <c r="AY269" s="234" t="s">
        <v>125</v>
      </c>
    </row>
    <row r="270" spans="1:65" s="2" customFormat="1" ht="24.2" customHeight="1">
      <c r="A270" s="35"/>
      <c r="B270" s="36"/>
      <c r="C270" s="188" t="s">
        <v>360</v>
      </c>
      <c r="D270" s="188" t="s">
        <v>127</v>
      </c>
      <c r="E270" s="189" t="s">
        <v>361</v>
      </c>
      <c r="F270" s="190" t="s">
        <v>362</v>
      </c>
      <c r="G270" s="191" t="s">
        <v>261</v>
      </c>
      <c r="H270" s="235"/>
      <c r="I270" s="193"/>
      <c r="J270" s="194">
        <f>ROUND(I270*H270,2)</f>
        <v>0</v>
      </c>
      <c r="K270" s="195"/>
      <c r="L270" s="40"/>
      <c r="M270" s="196" t="s">
        <v>1</v>
      </c>
      <c r="N270" s="197" t="s">
        <v>41</v>
      </c>
      <c r="O270" s="72"/>
      <c r="P270" s="198">
        <f>O270*H270</f>
        <v>0</v>
      </c>
      <c r="Q270" s="198">
        <v>0</v>
      </c>
      <c r="R270" s="198">
        <f>Q270*H270</f>
        <v>0</v>
      </c>
      <c r="S270" s="198">
        <v>0</v>
      </c>
      <c r="T270" s="199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0" t="s">
        <v>224</v>
      </c>
      <c r="AT270" s="200" t="s">
        <v>127</v>
      </c>
      <c r="AU270" s="200" t="s">
        <v>132</v>
      </c>
      <c r="AY270" s="18" t="s">
        <v>125</v>
      </c>
      <c r="BE270" s="201">
        <f>IF(N270="základní",J270,0)</f>
        <v>0</v>
      </c>
      <c r="BF270" s="201">
        <f>IF(N270="snížená",J270,0)</f>
        <v>0</v>
      </c>
      <c r="BG270" s="201">
        <f>IF(N270="zákl. přenesená",J270,0)</f>
        <v>0</v>
      </c>
      <c r="BH270" s="201">
        <f>IF(N270="sníž. přenesená",J270,0)</f>
        <v>0</v>
      </c>
      <c r="BI270" s="201">
        <f>IF(N270="nulová",J270,0)</f>
        <v>0</v>
      </c>
      <c r="BJ270" s="18" t="s">
        <v>132</v>
      </c>
      <c r="BK270" s="201">
        <f>ROUND(I270*H270,2)</f>
        <v>0</v>
      </c>
      <c r="BL270" s="18" t="s">
        <v>224</v>
      </c>
      <c r="BM270" s="200" t="s">
        <v>363</v>
      </c>
    </row>
    <row r="271" spans="1:65" s="12" customFormat="1" ht="25.9" customHeight="1">
      <c r="B271" s="172"/>
      <c r="C271" s="173"/>
      <c r="D271" s="174" t="s">
        <v>74</v>
      </c>
      <c r="E271" s="175" t="s">
        <v>364</v>
      </c>
      <c r="F271" s="175" t="s">
        <v>365</v>
      </c>
      <c r="G271" s="173"/>
      <c r="H271" s="173"/>
      <c r="I271" s="176"/>
      <c r="J271" s="177">
        <f>BK271</f>
        <v>0</v>
      </c>
      <c r="K271" s="173"/>
      <c r="L271" s="178"/>
      <c r="M271" s="179"/>
      <c r="N271" s="180"/>
      <c r="O271" s="180"/>
      <c r="P271" s="181">
        <f>P272</f>
        <v>0</v>
      </c>
      <c r="Q271" s="180"/>
      <c r="R271" s="181">
        <f>R272</f>
        <v>0</v>
      </c>
      <c r="S271" s="180"/>
      <c r="T271" s="182">
        <f>T272</f>
        <v>0</v>
      </c>
      <c r="AR271" s="183" t="s">
        <v>162</v>
      </c>
      <c r="AT271" s="184" t="s">
        <v>74</v>
      </c>
      <c r="AU271" s="184" t="s">
        <v>75</v>
      </c>
      <c r="AY271" s="183" t="s">
        <v>125</v>
      </c>
      <c r="BK271" s="185">
        <f>BK272</f>
        <v>0</v>
      </c>
    </row>
    <row r="272" spans="1:65" s="12" customFormat="1" ht="22.9" customHeight="1">
      <c r="B272" s="172"/>
      <c r="C272" s="173"/>
      <c r="D272" s="174" t="s">
        <v>74</v>
      </c>
      <c r="E272" s="186" t="s">
        <v>366</v>
      </c>
      <c r="F272" s="186" t="s">
        <v>367</v>
      </c>
      <c r="G272" s="173"/>
      <c r="H272" s="173"/>
      <c r="I272" s="176"/>
      <c r="J272" s="187">
        <f>BK272</f>
        <v>0</v>
      </c>
      <c r="K272" s="173"/>
      <c r="L272" s="178"/>
      <c r="M272" s="179"/>
      <c r="N272" s="180"/>
      <c r="O272" s="180"/>
      <c r="P272" s="181">
        <f>P273</f>
        <v>0</v>
      </c>
      <c r="Q272" s="180"/>
      <c r="R272" s="181">
        <f>R273</f>
        <v>0</v>
      </c>
      <c r="S272" s="180"/>
      <c r="T272" s="182">
        <f>T273</f>
        <v>0</v>
      </c>
      <c r="AR272" s="183" t="s">
        <v>162</v>
      </c>
      <c r="AT272" s="184" t="s">
        <v>74</v>
      </c>
      <c r="AU272" s="184" t="s">
        <v>83</v>
      </c>
      <c r="AY272" s="183" t="s">
        <v>125</v>
      </c>
      <c r="BK272" s="185">
        <f>BK273</f>
        <v>0</v>
      </c>
    </row>
    <row r="273" spans="1:65" s="2" customFormat="1" ht="16.5" customHeight="1">
      <c r="A273" s="35"/>
      <c r="B273" s="36"/>
      <c r="C273" s="188" t="s">
        <v>368</v>
      </c>
      <c r="D273" s="188" t="s">
        <v>127</v>
      </c>
      <c r="E273" s="189" t="s">
        <v>369</v>
      </c>
      <c r="F273" s="190" t="s">
        <v>367</v>
      </c>
      <c r="G273" s="191" t="s">
        <v>261</v>
      </c>
      <c r="H273" s="235"/>
      <c r="I273" s="193"/>
      <c r="J273" s="194">
        <f>ROUND(I273*H273,2)</f>
        <v>0</v>
      </c>
      <c r="K273" s="195"/>
      <c r="L273" s="40"/>
      <c r="M273" s="236" t="s">
        <v>1</v>
      </c>
      <c r="N273" s="237" t="s">
        <v>41</v>
      </c>
      <c r="O273" s="238"/>
      <c r="P273" s="239">
        <f>O273*H273</f>
        <v>0</v>
      </c>
      <c r="Q273" s="239">
        <v>0</v>
      </c>
      <c r="R273" s="239">
        <f>Q273*H273</f>
        <v>0</v>
      </c>
      <c r="S273" s="239">
        <v>0</v>
      </c>
      <c r="T273" s="240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0" t="s">
        <v>370</v>
      </c>
      <c r="AT273" s="200" t="s">
        <v>127</v>
      </c>
      <c r="AU273" s="200" t="s">
        <v>132</v>
      </c>
      <c r="AY273" s="18" t="s">
        <v>125</v>
      </c>
      <c r="BE273" s="201">
        <f>IF(N273="základní",J273,0)</f>
        <v>0</v>
      </c>
      <c r="BF273" s="201">
        <f>IF(N273="snížená",J273,0)</f>
        <v>0</v>
      </c>
      <c r="BG273" s="201">
        <f>IF(N273="zákl. přenesená",J273,0)</f>
        <v>0</v>
      </c>
      <c r="BH273" s="201">
        <f>IF(N273="sníž. přenesená",J273,0)</f>
        <v>0</v>
      </c>
      <c r="BI273" s="201">
        <f>IF(N273="nulová",J273,0)</f>
        <v>0</v>
      </c>
      <c r="BJ273" s="18" t="s">
        <v>132</v>
      </c>
      <c r="BK273" s="201">
        <f>ROUND(I273*H273,2)</f>
        <v>0</v>
      </c>
      <c r="BL273" s="18" t="s">
        <v>370</v>
      </c>
      <c r="BM273" s="200" t="s">
        <v>371</v>
      </c>
    </row>
    <row r="274" spans="1:65" s="2" customFormat="1" ht="6.95" customHeight="1">
      <c r="A274" s="35"/>
      <c r="B274" s="55"/>
      <c r="C274" s="56"/>
      <c r="D274" s="56"/>
      <c r="E274" s="56"/>
      <c r="F274" s="56"/>
      <c r="G274" s="56"/>
      <c r="H274" s="56"/>
      <c r="I274" s="56"/>
      <c r="J274" s="56"/>
      <c r="K274" s="56"/>
      <c r="L274" s="40"/>
      <c r="M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</sheetData>
  <sheetProtection password="DE2B" sheet="1" objects="1" scenarios="1"/>
  <autoFilter ref="C129:K273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98"/>
  <sheetViews>
    <sheetView showGridLines="0" workbookViewId="0">
      <selection activeCell="F781" sqref="F78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AT2" s="18" t="s">
        <v>87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83</v>
      </c>
    </row>
    <row r="4" spans="1:46" s="1" customFormat="1" ht="24.95" customHeight="1">
      <c r="B4" s="21"/>
      <c r="D4" s="111" t="s">
        <v>88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07" t="str">
        <f>'Rekapitulace stavby'!K6</f>
        <v>Revitalizace bytového domu, Nákupní 464/22, Havířov - Šumbark</v>
      </c>
      <c r="F7" s="308"/>
      <c r="G7" s="308"/>
      <c r="H7" s="308"/>
      <c r="L7" s="21"/>
    </row>
    <row r="8" spans="1:46" s="2" customFormat="1" ht="12" customHeight="1">
      <c r="A8" s="35"/>
      <c r="B8" s="40"/>
      <c r="C8" s="35"/>
      <c r="D8" s="113" t="s">
        <v>89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09" t="s">
        <v>372</v>
      </c>
      <c r="F9" s="310"/>
      <c r="G9" s="310"/>
      <c r="H9" s="31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5. 5. 2026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">
        <v>26</v>
      </c>
      <c r="F15" s="35"/>
      <c r="G15" s="35"/>
      <c r="H15" s="35"/>
      <c r="I15" s="113" t="s">
        <v>27</v>
      </c>
      <c r="J15" s="114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1" t="str">
        <f>'Rekapitulace stavby'!E14</f>
        <v>Vyplň údaj</v>
      </c>
      <c r="F18" s="312"/>
      <c r="G18" s="312"/>
      <c r="H18" s="312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">
        <v>31</v>
      </c>
      <c r="F21" s="35"/>
      <c r="G21" s="35"/>
      <c r="H21" s="35"/>
      <c r="I21" s="113" t="s">
        <v>27</v>
      </c>
      <c r="J21" s="114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33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34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13" t="s">
        <v>1</v>
      </c>
      <c r="F27" s="313"/>
      <c r="G27" s="313"/>
      <c r="H27" s="313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35</v>
      </c>
      <c r="E30" s="35"/>
      <c r="F30" s="35"/>
      <c r="G30" s="35"/>
      <c r="H30" s="35"/>
      <c r="I30" s="35"/>
      <c r="J30" s="121">
        <f>ROUND(J142,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37</v>
      </c>
      <c r="G32" s="35"/>
      <c r="H32" s="35"/>
      <c r="I32" s="122" t="s">
        <v>36</v>
      </c>
      <c r="J32" s="122" t="s">
        <v>38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39</v>
      </c>
      <c r="E33" s="113" t="s">
        <v>40</v>
      </c>
      <c r="F33" s="124">
        <f>ROUND((SUM(BE142:BE1097)),  2)</f>
        <v>0</v>
      </c>
      <c r="G33" s="35"/>
      <c r="H33" s="35"/>
      <c r="I33" s="125">
        <v>0.21</v>
      </c>
      <c r="J33" s="124">
        <f>ROUND(((SUM(BE142:BE1097))*I33),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41</v>
      </c>
      <c r="F34" s="124">
        <f>ROUND((SUM(BF142:BF1097)),  2)</f>
        <v>0</v>
      </c>
      <c r="G34" s="35"/>
      <c r="H34" s="35"/>
      <c r="I34" s="125">
        <v>0.12</v>
      </c>
      <c r="J34" s="124">
        <f>ROUND(((SUM(BF142:BF1097))*I34),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42</v>
      </c>
      <c r="F35" s="124">
        <f>ROUND((SUM(BG142:BG1097)),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43</v>
      </c>
      <c r="F36" s="124">
        <f>ROUND((SUM(BH142:BH1097)),  2)</f>
        <v>0</v>
      </c>
      <c r="G36" s="35"/>
      <c r="H36" s="35"/>
      <c r="I36" s="125">
        <v>0.12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44</v>
      </c>
      <c r="F37" s="124">
        <f>ROUND((SUM(BI142:BI1097)),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45</v>
      </c>
      <c r="E39" s="128"/>
      <c r="F39" s="128"/>
      <c r="G39" s="129" t="s">
        <v>46</v>
      </c>
      <c r="H39" s="130" t="s">
        <v>47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48</v>
      </c>
      <c r="E50" s="134"/>
      <c r="F50" s="134"/>
      <c r="G50" s="133" t="s">
        <v>49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50</v>
      </c>
      <c r="E61" s="136"/>
      <c r="F61" s="137" t="s">
        <v>51</v>
      </c>
      <c r="G61" s="135" t="s">
        <v>50</v>
      </c>
      <c r="H61" s="136"/>
      <c r="I61" s="136"/>
      <c r="J61" s="138" t="s">
        <v>51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52</v>
      </c>
      <c r="E65" s="139"/>
      <c r="F65" s="139"/>
      <c r="G65" s="133" t="s">
        <v>53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50</v>
      </c>
      <c r="E76" s="136"/>
      <c r="F76" s="137" t="s">
        <v>51</v>
      </c>
      <c r="G76" s="135" t="s">
        <v>50</v>
      </c>
      <c r="H76" s="136"/>
      <c r="I76" s="136"/>
      <c r="J76" s="138" t="s">
        <v>51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91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14" t="str">
        <f>E7</f>
        <v>Revitalizace bytového domu, Nákupní 464/22, Havířov - Šumbark</v>
      </c>
      <c r="F85" s="315"/>
      <c r="G85" s="315"/>
      <c r="H85" s="315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89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5" t="str">
        <f>E9</f>
        <v>D.1.1.3 - Navržený stav</v>
      </c>
      <c r="F87" s="316"/>
      <c r="G87" s="316"/>
      <c r="H87" s="316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30" t="s">
        <v>22</v>
      </c>
      <c r="J89" s="67" t="str">
        <f>IF(J12="","",J12)</f>
        <v>5. 5. 2026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30" t="s">
        <v>24</v>
      </c>
      <c r="D91" s="37"/>
      <c r="E91" s="37"/>
      <c r="F91" s="28" t="str">
        <f>E15</f>
        <v>Společenství vlastníků Nákupní 464, Havířov</v>
      </c>
      <c r="G91" s="37"/>
      <c r="H91" s="37"/>
      <c r="I91" s="30" t="s">
        <v>30</v>
      </c>
      <c r="J91" s="33" t="str">
        <f>E21</f>
        <v>Ing. arch. Michal Čapek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92</v>
      </c>
      <c r="D94" s="145"/>
      <c r="E94" s="145"/>
      <c r="F94" s="145"/>
      <c r="G94" s="145"/>
      <c r="H94" s="145"/>
      <c r="I94" s="145"/>
      <c r="J94" s="146" t="s">
        <v>93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94</v>
      </c>
      <c r="D96" s="37"/>
      <c r="E96" s="37"/>
      <c r="F96" s="37"/>
      <c r="G96" s="37"/>
      <c r="H96" s="37"/>
      <c r="I96" s="37"/>
      <c r="J96" s="85">
        <f>J142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95</v>
      </c>
    </row>
    <row r="97" spans="2:12" s="9" customFormat="1" ht="24.95" customHeight="1">
      <c r="B97" s="148"/>
      <c r="C97" s="149"/>
      <c r="D97" s="150" t="s">
        <v>96</v>
      </c>
      <c r="E97" s="151"/>
      <c r="F97" s="151"/>
      <c r="G97" s="151"/>
      <c r="H97" s="151"/>
      <c r="I97" s="151"/>
      <c r="J97" s="152">
        <f>J143</f>
        <v>0</v>
      </c>
      <c r="K97" s="149"/>
      <c r="L97" s="153"/>
    </row>
    <row r="98" spans="2:12" s="10" customFormat="1" ht="19.899999999999999" customHeight="1">
      <c r="B98" s="154"/>
      <c r="C98" s="155"/>
      <c r="D98" s="156" t="s">
        <v>97</v>
      </c>
      <c r="E98" s="157"/>
      <c r="F98" s="157"/>
      <c r="G98" s="157"/>
      <c r="H98" s="157"/>
      <c r="I98" s="157"/>
      <c r="J98" s="158">
        <f>J144</f>
        <v>0</v>
      </c>
      <c r="K98" s="155"/>
      <c r="L98" s="159"/>
    </row>
    <row r="99" spans="2:12" s="10" customFormat="1" ht="19.899999999999999" customHeight="1">
      <c r="B99" s="154"/>
      <c r="C99" s="155"/>
      <c r="D99" s="156" t="s">
        <v>373</v>
      </c>
      <c r="E99" s="157"/>
      <c r="F99" s="157"/>
      <c r="G99" s="157"/>
      <c r="H99" s="157"/>
      <c r="I99" s="157"/>
      <c r="J99" s="158">
        <f>J159</f>
        <v>0</v>
      </c>
      <c r="K99" s="155"/>
      <c r="L99" s="159"/>
    </row>
    <row r="100" spans="2:12" s="10" customFormat="1" ht="19.899999999999999" customHeight="1">
      <c r="B100" s="154"/>
      <c r="C100" s="155"/>
      <c r="D100" s="156" t="s">
        <v>374</v>
      </c>
      <c r="E100" s="157"/>
      <c r="F100" s="157"/>
      <c r="G100" s="157"/>
      <c r="H100" s="157"/>
      <c r="I100" s="157"/>
      <c r="J100" s="158">
        <f>J166</f>
        <v>0</v>
      </c>
      <c r="K100" s="155"/>
      <c r="L100" s="159"/>
    </row>
    <row r="101" spans="2:12" s="10" customFormat="1" ht="19.899999999999999" customHeight="1">
      <c r="B101" s="154"/>
      <c r="C101" s="155"/>
      <c r="D101" s="156" t="s">
        <v>375</v>
      </c>
      <c r="E101" s="157"/>
      <c r="F101" s="157"/>
      <c r="G101" s="157"/>
      <c r="H101" s="157"/>
      <c r="I101" s="157"/>
      <c r="J101" s="158">
        <f>J182</f>
        <v>0</v>
      </c>
      <c r="K101" s="155"/>
      <c r="L101" s="159"/>
    </row>
    <row r="102" spans="2:12" s="10" customFormat="1" ht="19.899999999999999" customHeight="1">
      <c r="B102" s="154"/>
      <c r="C102" s="155"/>
      <c r="D102" s="156" t="s">
        <v>376</v>
      </c>
      <c r="E102" s="157"/>
      <c r="F102" s="157"/>
      <c r="G102" s="157"/>
      <c r="H102" s="157"/>
      <c r="I102" s="157"/>
      <c r="J102" s="158">
        <f>J192</f>
        <v>0</v>
      </c>
      <c r="K102" s="155"/>
      <c r="L102" s="159"/>
    </row>
    <row r="103" spans="2:12" s="10" customFormat="1" ht="19.899999999999999" customHeight="1">
      <c r="B103" s="154"/>
      <c r="C103" s="155"/>
      <c r="D103" s="156" t="s">
        <v>377</v>
      </c>
      <c r="E103" s="157"/>
      <c r="F103" s="157"/>
      <c r="G103" s="157"/>
      <c r="H103" s="157"/>
      <c r="I103" s="157"/>
      <c r="J103" s="158">
        <f>J206</f>
        <v>0</v>
      </c>
      <c r="K103" s="155"/>
      <c r="L103" s="159"/>
    </row>
    <row r="104" spans="2:12" s="10" customFormat="1" ht="19.899999999999999" customHeight="1">
      <c r="B104" s="154"/>
      <c r="C104" s="155"/>
      <c r="D104" s="156" t="s">
        <v>98</v>
      </c>
      <c r="E104" s="157"/>
      <c r="F104" s="157"/>
      <c r="G104" s="157"/>
      <c r="H104" s="157"/>
      <c r="I104" s="157"/>
      <c r="J104" s="158">
        <f>J653</f>
        <v>0</v>
      </c>
      <c r="K104" s="155"/>
      <c r="L104" s="159"/>
    </row>
    <row r="105" spans="2:12" s="10" customFormat="1" ht="19.899999999999999" customHeight="1">
      <c r="B105" s="154"/>
      <c r="C105" s="155"/>
      <c r="D105" s="156" t="s">
        <v>378</v>
      </c>
      <c r="E105" s="157"/>
      <c r="F105" s="157"/>
      <c r="G105" s="157"/>
      <c r="H105" s="157"/>
      <c r="I105" s="157"/>
      <c r="J105" s="158">
        <f>J690</f>
        <v>0</v>
      </c>
      <c r="K105" s="155"/>
      <c r="L105" s="159"/>
    </row>
    <row r="106" spans="2:12" s="9" customFormat="1" ht="24.95" customHeight="1">
      <c r="B106" s="148"/>
      <c r="C106" s="149"/>
      <c r="D106" s="150" t="s">
        <v>100</v>
      </c>
      <c r="E106" s="151"/>
      <c r="F106" s="151"/>
      <c r="G106" s="151"/>
      <c r="H106" s="151"/>
      <c r="I106" s="151"/>
      <c r="J106" s="152">
        <f>J692</f>
        <v>0</v>
      </c>
      <c r="K106" s="149"/>
      <c r="L106" s="153"/>
    </row>
    <row r="107" spans="2:12" s="10" customFormat="1" ht="19.899999999999999" customHeight="1">
      <c r="B107" s="154"/>
      <c r="C107" s="155"/>
      <c r="D107" s="156" t="s">
        <v>379</v>
      </c>
      <c r="E107" s="157"/>
      <c r="F107" s="157"/>
      <c r="G107" s="157"/>
      <c r="H107" s="157"/>
      <c r="I107" s="157"/>
      <c r="J107" s="158">
        <f>J693</f>
        <v>0</v>
      </c>
      <c r="K107" s="155"/>
      <c r="L107" s="159"/>
    </row>
    <row r="108" spans="2:12" s="10" customFormat="1" ht="19.899999999999999" customHeight="1">
      <c r="B108" s="154"/>
      <c r="C108" s="155"/>
      <c r="D108" s="156" t="s">
        <v>101</v>
      </c>
      <c r="E108" s="157"/>
      <c r="F108" s="157"/>
      <c r="G108" s="157"/>
      <c r="H108" s="157"/>
      <c r="I108" s="157"/>
      <c r="J108" s="158">
        <f>J713</f>
        <v>0</v>
      </c>
      <c r="K108" s="155"/>
      <c r="L108" s="159"/>
    </row>
    <row r="109" spans="2:12" s="10" customFormat="1" ht="19.899999999999999" customHeight="1">
      <c r="B109" s="154"/>
      <c r="C109" s="155"/>
      <c r="D109" s="156" t="s">
        <v>380</v>
      </c>
      <c r="E109" s="157"/>
      <c r="F109" s="157"/>
      <c r="G109" s="157"/>
      <c r="H109" s="157"/>
      <c r="I109" s="157"/>
      <c r="J109" s="158">
        <f>J782</f>
        <v>0</v>
      </c>
      <c r="K109" s="155"/>
      <c r="L109" s="159"/>
    </row>
    <row r="110" spans="2:12" s="10" customFormat="1" ht="19.899999999999999" customHeight="1">
      <c r="B110" s="154"/>
      <c r="C110" s="155"/>
      <c r="D110" s="156" t="s">
        <v>381</v>
      </c>
      <c r="E110" s="157"/>
      <c r="F110" s="157"/>
      <c r="G110" s="157"/>
      <c r="H110" s="157"/>
      <c r="I110" s="157"/>
      <c r="J110" s="158">
        <f>J818</f>
        <v>0</v>
      </c>
      <c r="K110" s="155"/>
      <c r="L110" s="159"/>
    </row>
    <row r="111" spans="2:12" s="10" customFormat="1" ht="19.899999999999999" customHeight="1">
      <c r="B111" s="154"/>
      <c r="C111" s="155"/>
      <c r="D111" s="156" t="s">
        <v>102</v>
      </c>
      <c r="E111" s="157"/>
      <c r="F111" s="157"/>
      <c r="G111" s="157"/>
      <c r="H111" s="157"/>
      <c r="I111" s="157"/>
      <c r="J111" s="158">
        <f>J835</f>
        <v>0</v>
      </c>
      <c r="K111" s="155"/>
      <c r="L111" s="159"/>
    </row>
    <row r="112" spans="2:12" s="10" customFormat="1" ht="19.899999999999999" customHeight="1">
      <c r="B112" s="154"/>
      <c r="C112" s="155"/>
      <c r="D112" s="156" t="s">
        <v>382</v>
      </c>
      <c r="E112" s="157"/>
      <c r="F112" s="157"/>
      <c r="G112" s="157"/>
      <c r="H112" s="157"/>
      <c r="I112" s="157"/>
      <c r="J112" s="158">
        <f>J840</f>
        <v>0</v>
      </c>
      <c r="K112" s="155"/>
      <c r="L112" s="159"/>
    </row>
    <row r="113" spans="1:31" s="10" customFormat="1" ht="19.899999999999999" customHeight="1">
      <c r="B113" s="154"/>
      <c r="C113" s="155"/>
      <c r="D113" s="156" t="s">
        <v>383</v>
      </c>
      <c r="E113" s="157"/>
      <c r="F113" s="157"/>
      <c r="G113" s="157"/>
      <c r="H113" s="157"/>
      <c r="I113" s="157"/>
      <c r="J113" s="158">
        <f>J842</f>
        <v>0</v>
      </c>
      <c r="K113" s="155"/>
      <c r="L113" s="159"/>
    </row>
    <row r="114" spans="1:31" s="10" customFormat="1" ht="19.899999999999999" customHeight="1">
      <c r="B114" s="154"/>
      <c r="C114" s="155"/>
      <c r="D114" s="156" t="s">
        <v>104</v>
      </c>
      <c r="E114" s="157"/>
      <c r="F114" s="157"/>
      <c r="G114" s="157"/>
      <c r="H114" s="157"/>
      <c r="I114" s="157"/>
      <c r="J114" s="158">
        <f>J858</f>
        <v>0</v>
      </c>
      <c r="K114" s="155"/>
      <c r="L114" s="159"/>
    </row>
    <row r="115" spans="1:31" s="10" customFormat="1" ht="19.899999999999999" customHeight="1">
      <c r="B115" s="154"/>
      <c r="C115" s="155"/>
      <c r="D115" s="156" t="s">
        <v>384</v>
      </c>
      <c r="E115" s="157"/>
      <c r="F115" s="157"/>
      <c r="G115" s="157"/>
      <c r="H115" s="157"/>
      <c r="I115" s="157"/>
      <c r="J115" s="158">
        <f>J897</f>
        <v>0</v>
      </c>
      <c r="K115" s="155"/>
      <c r="L115" s="159"/>
    </row>
    <row r="116" spans="1:31" s="10" customFormat="1" ht="19.899999999999999" customHeight="1">
      <c r="B116" s="154"/>
      <c r="C116" s="155"/>
      <c r="D116" s="156" t="s">
        <v>105</v>
      </c>
      <c r="E116" s="157"/>
      <c r="F116" s="157"/>
      <c r="G116" s="157"/>
      <c r="H116" s="157"/>
      <c r="I116" s="157"/>
      <c r="J116" s="158">
        <f>J905</f>
        <v>0</v>
      </c>
      <c r="K116" s="155"/>
      <c r="L116" s="159"/>
    </row>
    <row r="117" spans="1:31" s="10" customFormat="1" ht="19.899999999999999" customHeight="1">
      <c r="B117" s="154"/>
      <c r="C117" s="155"/>
      <c r="D117" s="156" t="s">
        <v>106</v>
      </c>
      <c r="E117" s="157"/>
      <c r="F117" s="157"/>
      <c r="G117" s="157"/>
      <c r="H117" s="157"/>
      <c r="I117" s="157"/>
      <c r="J117" s="158">
        <f>J959</f>
        <v>0</v>
      </c>
      <c r="K117" s="155"/>
      <c r="L117" s="159"/>
    </row>
    <row r="118" spans="1:31" s="10" customFormat="1" ht="19.899999999999999" customHeight="1">
      <c r="B118" s="154"/>
      <c r="C118" s="155"/>
      <c r="D118" s="156" t="s">
        <v>385</v>
      </c>
      <c r="E118" s="157"/>
      <c r="F118" s="157"/>
      <c r="G118" s="157"/>
      <c r="H118" s="157"/>
      <c r="I118" s="157"/>
      <c r="J118" s="158">
        <f>J1041</f>
        <v>0</v>
      </c>
      <c r="K118" s="155"/>
      <c r="L118" s="159"/>
    </row>
    <row r="119" spans="1:31" s="10" customFormat="1" ht="19.899999999999999" customHeight="1">
      <c r="B119" s="154"/>
      <c r="C119" s="155"/>
      <c r="D119" s="156" t="s">
        <v>386</v>
      </c>
      <c r="E119" s="157"/>
      <c r="F119" s="157"/>
      <c r="G119" s="157"/>
      <c r="H119" s="157"/>
      <c r="I119" s="157"/>
      <c r="J119" s="158">
        <f>J1071</f>
        <v>0</v>
      </c>
      <c r="K119" s="155"/>
      <c r="L119" s="159"/>
    </row>
    <row r="120" spans="1:31" s="9" customFormat="1" ht="24.95" customHeight="1">
      <c r="B120" s="148"/>
      <c r="C120" s="149"/>
      <c r="D120" s="150" t="s">
        <v>108</v>
      </c>
      <c r="E120" s="151"/>
      <c r="F120" s="151"/>
      <c r="G120" s="151"/>
      <c r="H120" s="151"/>
      <c r="I120" s="151"/>
      <c r="J120" s="152">
        <f>J1087</f>
        <v>0</v>
      </c>
      <c r="K120" s="149"/>
      <c r="L120" s="153"/>
    </row>
    <row r="121" spans="1:31" s="10" customFormat="1" ht="19.899999999999999" customHeight="1">
      <c r="B121" s="154"/>
      <c r="C121" s="155"/>
      <c r="D121" s="156" t="s">
        <v>109</v>
      </c>
      <c r="E121" s="157"/>
      <c r="F121" s="157"/>
      <c r="G121" s="157"/>
      <c r="H121" s="157"/>
      <c r="I121" s="157"/>
      <c r="J121" s="158">
        <f>J1088</f>
        <v>0</v>
      </c>
      <c r="K121" s="155"/>
      <c r="L121" s="159"/>
    </row>
    <row r="122" spans="1:31" s="10" customFormat="1" ht="19.899999999999999" customHeight="1">
      <c r="B122" s="154"/>
      <c r="C122" s="155"/>
      <c r="D122" s="156" t="s">
        <v>387</v>
      </c>
      <c r="E122" s="157"/>
      <c r="F122" s="157"/>
      <c r="G122" s="157"/>
      <c r="H122" s="157"/>
      <c r="I122" s="157"/>
      <c r="J122" s="158">
        <f>J1094</f>
        <v>0</v>
      </c>
      <c r="K122" s="155"/>
      <c r="L122" s="159"/>
    </row>
    <row r="123" spans="1:31" s="2" customFormat="1" ht="21.7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55"/>
      <c r="C124" s="56"/>
      <c r="D124" s="56"/>
      <c r="E124" s="56"/>
      <c r="F124" s="56"/>
      <c r="G124" s="56"/>
      <c r="H124" s="56"/>
      <c r="I124" s="56"/>
      <c r="J124" s="56"/>
      <c r="K124" s="56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8" spans="1:31" s="2" customFormat="1" ht="6.95" customHeight="1">
      <c r="A128" s="35"/>
      <c r="B128" s="57"/>
      <c r="C128" s="58"/>
      <c r="D128" s="58"/>
      <c r="E128" s="58"/>
      <c r="F128" s="58"/>
      <c r="G128" s="58"/>
      <c r="H128" s="58"/>
      <c r="I128" s="58"/>
      <c r="J128" s="58"/>
      <c r="K128" s="58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3" s="2" customFormat="1" ht="24.95" customHeight="1">
      <c r="A129" s="35"/>
      <c r="B129" s="36"/>
      <c r="C129" s="24" t="s">
        <v>110</v>
      </c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3" s="2" customFormat="1" ht="6.95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3" s="2" customFormat="1" ht="12" customHeight="1">
      <c r="A131" s="35"/>
      <c r="B131" s="36"/>
      <c r="C131" s="30" t="s">
        <v>16</v>
      </c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3" s="2" customFormat="1" ht="16.5" customHeight="1">
      <c r="A132" s="35"/>
      <c r="B132" s="36"/>
      <c r="C132" s="37"/>
      <c r="D132" s="37"/>
      <c r="E132" s="314" t="str">
        <f>E7</f>
        <v>Revitalizace bytového domu, Nákupní 464/22, Havířov - Šumbark</v>
      </c>
      <c r="F132" s="315"/>
      <c r="G132" s="315"/>
      <c r="H132" s="315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3" s="2" customFormat="1" ht="12" customHeight="1">
      <c r="A133" s="35"/>
      <c r="B133" s="36"/>
      <c r="C133" s="30" t="s">
        <v>89</v>
      </c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3" s="2" customFormat="1" ht="16.5" customHeight="1">
      <c r="A134" s="35"/>
      <c r="B134" s="36"/>
      <c r="C134" s="37"/>
      <c r="D134" s="37"/>
      <c r="E134" s="285" t="str">
        <f>E9</f>
        <v>D.1.1.3 - Navržený stav</v>
      </c>
      <c r="F134" s="316"/>
      <c r="G134" s="316"/>
      <c r="H134" s="316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3" s="2" customFormat="1" ht="6.95" customHeight="1">
      <c r="A135" s="35"/>
      <c r="B135" s="36"/>
      <c r="C135" s="37"/>
      <c r="D135" s="37"/>
      <c r="E135" s="37"/>
      <c r="F135" s="37"/>
      <c r="G135" s="37"/>
      <c r="H135" s="37"/>
      <c r="I135" s="37"/>
      <c r="J135" s="37"/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3" s="2" customFormat="1" ht="12" customHeight="1">
      <c r="A136" s="35"/>
      <c r="B136" s="36"/>
      <c r="C136" s="30" t="s">
        <v>20</v>
      </c>
      <c r="D136" s="37"/>
      <c r="E136" s="37"/>
      <c r="F136" s="28" t="str">
        <f>F12</f>
        <v xml:space="preserve"> </v>
      </c>
      <c r="G136" s="37"/>
      <c r="H136" s="37"/>
      <c r="I136" s="30" t="s">
        <v>22</v>
      </c>
      <c r="J136" s="67" t="str">
        <f>IF(J12="","",J12)</f>
        <v>5. 5. 2026</v>
      </c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3" s="2" customFormat="1" ht="6.95" customHeight="1">
      <c r="A137" s="35"/>
      <c r="B137" s="36"/>
      <c r="C137" s="37"/>
      <c r="D137" s="37"/>
      <c r="E137" s="37"/>
      <c r="F137" s="37"/>
      <c r="G137" s="37"/>
      <c r="H137" s="37"/>
      <c r="I137" s="37"/>
      <c r="J137" s="37"/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3" s="2" customFormat="1" ht="25.7" customHeight="1">
      <c r="A138" s="35"/>
      <c r="B138" s="36"/>
      <c r="C138" s="30" t="s">
        <v>24</v>
      </c>
      <c r="D138" s="37"/>
      <c r="E138" s="37"/>
      <c r="F138" s="28" t="str">
        <f>E15</f>
        <v>Společenství vlastníků Nákupní 464, Havířov</v>
      </c>
      <c r="G138" s="37"/>
      <c r="H138" s="37"/>
      <c r="I138" s="30" t="s">
        <v>30</v>
      </c>
      <c r="J138" s="33" t="str">
        <f>E21</f>
        <v>Ing. arch. Michal Čapek</v>
      </c>
      <c r="K138" s="37"/>
      <c r="L138" s="52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3" s="2" customFormat="1" ht="15.2" customHeight="1">
      <c r="A139" s="35"/>
      <c r="B139" s="36"/>
      <c r="C139" s="30" t="s">
        <v>28</v>
      </c>
      <c r="D139" s="37"/>
      <c r="E139" s="37"/>
      <c r="F139" s="28" t="str">
        <f>IF(E18="","",E18)</f>
        <v>Vyplň údaj</v>
      </c>
      <c r="G139" s="37"/>
      <c r="H139" s="37"/>
      <c r="I139" s="30" t="s">
        <v>33</v>
      </c>
      <c r="J139" s="33" t="str">
        <f>E24</f>
        <v xml:space="preserve"> </v>
      </c>
      <c r="K139" s="37"/>
      <c r="L139" s="52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63" s="2" customFormat="1" ht="10.35" customHeight="1">
      <c r="A140" s="35"/>
      <c r="B140" s="36"/>
      <c r="C140" s="37"/>
      <c r="D140" s="37"/>
      <c r="E140" s="37"/>
      <c r="F140" s="37"/>
      <c r="G140" s="37"/>
      <c r="H140" s="37"/>
      <c r="I140" s="37"/>
      <c r="J140" s="37"/>
      <c r="K140" s="37"/>
      <c r="L140" s="52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63" s="11" customFormat="1" ht="29.25" customHeight="1">
      <c r="A141" s="160"/>
      <c r="B141" s="161"/>
      <c r="C141" s="162" t="s">
        <v>111</v>
      </c>
      <c r="D141" s="163" t="s">
        <v>60</v>
      </c>
      <c r="E141" s="163" t="s">
        <v>56</v>
      </c>
      <c r="F141" s="163" t="s">
        <v>57</v>
      </c>
      <c r="G141" s="163" t="s">
        <v>112</v>
      </c>
      <c r="H141" s="163" t="s">
        <v>113</v>
      </c>
      <c r="I141" s="163" t="s">
        <v>114</v>
      </c>
      <c r="J141" s="164" t="s">
        <v>93</v>
      </c>
      <c r="K141" s="165" t="s">
        <v>115</v>
      </c>
      <c r="L141" s="166"/>
      <c r="M141" s="76" t="s">
        <v>1</v>
      </c>
      <c r="N141" s="77" t="s">
        <v>39</v>
      </c>
      <c r="O141" s="77" t="s">
        <v>116</v>
      </c>
      <c r="P141" s="77" t="s">
        <v>117</v>
      </c>
      <c r="Q141" s="77" t="s">
        <v>118</v>
      </c>
      <c r="R141" s="77" t="s">
        <v>119</v>
      </c>
      <c r="S141" s="77" t="s">
        <v>120</v>
      </c>
      <c r="T141" s="78" t="s">
        <v>121</v>
      </c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</row>
    <row r="142" spans="1:63" s="2" customFormat="1" ht="22.9" customHeight="1">
      <c r="A142" s="35"/>
      <c r="B142" s="36"/>
      <c r="C142" s="83" t="s">
        <v>122</v>
      </c>
      <c r="D142" s="37"/>
      <c r="E142" s="37"/>
      <c r="F142" s="37"/>
      <c r="G142" s="37"/>
      <c r="H142" s="37"/>
      <c r="I142" s="37"/>
      <c r="J142" s="167">
        <f>BK142</f>
        <v>0</v>
      </c>
      <c r="K142" s="37"/>
      <c r="L142" s="40"/>
      <c r="M142" s="79"/>
      <c r="N142" s="168"/>
      <c r="O142" s="80"/>
      <c r="P142" s="169">
        <f>P143+P692+P1087</f>
        <v>0</v>
      </c>
      <c r="Q142" s="80"/>
      <c r="R142" s="169">
        <f>R143+R692+R1087</f>
        <v>104.31509392037948</v>
      </c>
      <c r="S142" s="80"/>
      <c r="T142" s="170">
        <f>T143+T692+T1087</f>
        <v>0.27311999999999997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74</v>
      </c>
      <c r="AU142" s="18" t="s">
        <v>95</v>
      </c>
      <c r="BK142" s="171">
        <f>BK143+BK692+BK1087</f>
        <v>0</v>
      </c>
    </row>
    <row r="143" spans="1:63" s="12" customFormat="1" ht="25.9" customHeight="1">
      <c r="B143" s="172"/>
      <c r="C143" s="173"/>
      <c r="D143" s="174" t="s">
        <v>74</v>
      </c>
      <c r="E143" s="175" t="s">
        <v>123</v>
      </c>
      <c r="F143" s="175" t="s">
        <v>124</v>
      </c>
      <c r="G143" s="173"/>
      <c r="H143" s="173"/>
      <c r="I143" s="176"/>
      <c r="J143" s="177">
        <f>BK143</f>
        <v>0</v>
      </c>
      <c r="K143" s="173"/>
      <c r="L143" s="178"/>
      <c r="M143" s="179"/>
      <c r="N143" s="180"/>
      <c r="O143" s="180"/>
      <c r="P143" s="181">
        <f>P144+P159+P166+P182+P192+P206+P653+P690</f>
        <v>0</v>
      </c>
      <c r="Q143" s="180"/>
      <c r="R143" s="181">
        <f>R144+R159+R166+R182+R192+R206+R653+R690</f>
        <v>89.629071540999988</v>
      </c>
      <c r="S143" s="180"/>
      <c r="T143" s="182">
        <f>T144+T159+T166+T182+T192+T206+T653+T690</f>
        <v>0.2329</v>
      </c>
      <c r="AR143" s="183" t="s">
        <v>83</v>
      </c>
      <c r="AT143" s="184" t="s">
        <v>74</v>
      </c>
      <c r="AU143" s="184" t="s">
        <v>75</v>
      </c>
      <c r="AY143" s="183" t="s">
        <v>125</v>
      </c>
      <c r="BK143" s="185">
        <f>BK144+BK159+BK166+BK182+BK192+BK206+BK653+BK690</f>
        <v>0</v>
      </c>
    </row>
    <row r="144" spans="1:63" s="12" customFormat="1" ht="22.9" customHeight="1">
      <c r="B144" s="172"/>
      <c r="C144" s="173"/>
      <c r="D144" s="174" t="s">
        <v>74</v>
      </c>
      <c r="E144" s="186" t="s">
        <v>83</v>
      </c>
      <c r="F144" s="186" t="s">
        <v>126</v>
      </c>
      <c r="G144" s="173"/>
      <c r="H144" s="173"/>
      <c r="I144" s="176"/>
      <c r="J144" s="187">
        <f>BK144</f>
        <v>0</v>
      </c>
      <c r="K144" s="173"/>
      <c r="L144" s="178"/>
      <c r="M144" s="179"/>
      <c r="N144" s="180"/>
      <c r="O144" s="180"/>
      <c r="P144" s="181">
        <f>SUM(P145:P158)</f>
        <v>0</v>
      </c>
      <c r="Q144" s="180"/>
      <c r="R144" s="181">
        <f>SUM(R145:R158)</f>
        <v>0</v>
      </c>
      <c r="S144" s="180"/>
      <c r="T144" s="182">
        <f>SUM(T145:T158)</f>
        <v>0</v>
      </c>
      <c r="AR144" s="183" t="s">
        <v>83</v>
      </c>
      <c r="AT144" s="184" t="s">
        <v>74</v>
      </c>
      <c r="AU144" s="184" t="s">
        <v>83</v>
      </c>
      <c r="AY144" s="183" t="s">
        <v>125</v>
      </c>
      <c r="BK144" s="185">
        <f>SUM(BK145:BK158)</f>
        <v>0</v>
      </c>
    </row>
    <row r="145" spans="1:65" s="2" customFormat="1" ht="37.9" customHeight="1">
      <c r="A145" s="35"/>
      <c r="B145" s="36"/>
      <c r="C145" s="188" t="s">
        <v>83</v>
      </c>
      <c r="D145" s="188" t="s">
        <v>127</v>
      </c>
      <c r="E145" s="189" t="s">
        <v>388</v>
      </c>
      <c r="F145" s="190" t="s">
        <v>389</v>
      </c>
      <c r="G145" s="191" t="s">
        <v>183</v>
      </c>
      <c r="H145" s="192">
        <v>5.1050000000000004</v>
      </c>
      <c r="I145" s="193"/>
      <c r="J145" s="194">
        <f>ROUND(I145*H145,2)</f>
        <v>0</v>
      </c>
      <c r="K145" s="195"/>
      <c r="L145" s="40"/>
      <c r="M145" s="196" t="s">
        <v>1</v>
      </c>
      <c r="N145" s="197" t="s">
        <v>41</v>
      </c>
      <c r="O145" s="72"/>
      <c r="P145" s="198">
        <f>O145*H145</f>
        <v>0</v>
      </c>
      <c r="Q145" s="198">
        <v>0</v>
      </c>
      <c r="R145" s="198">
        <f>Q145*H145</f>
        <v>0</v>
      </c>
      <c r="S145" s="198">
        <v>0</v>
      </c>
      <c r="T145" s="199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0" t="s">
        <v>131</v>
      </c>
      <c r="AT145" s="200" t="s">
        <v>127</v>
      </c>
      <c r="AU145" s="200" t="s">
        <v>132</v>
      </c>
      <c r="AY145" s="18" t="s">
        <v>125</v>
      </c>
      <c r="BE145" s="201">
        <f>IF(N145="základní",J145,0)</f>
        <v>0</v>
      </c>
      <c r="BF145" s="201">
        <f>IF(N145="snížená",J145,0)</f>
        <v>0</v>
      </c>
      <c r="BG145" s="201">
        <f>IF(N145="zákl. přenesená",J145,0)</f>
        <v>0</v>
      </c>
      <c r="BH145" s="201">
        <f>IF(N145="sníž. přenesená",J145,0)</f>
        <v>0</v>
      </c>
      <c r="BI145" s="201">
        <f>IF(N145="nulová",J145,0)</f>
        <v>0</v>
      </c>
      <c r="BJ145" s="18" t="s">
        <v>132</v>
      </c>
      <c r="BK145" s="201">
        <f>ROUND(I145*H145,2)</f>
        <v>0</v>
      </c>
      <c r="BL145" s="18" t="s">
        <v>131</v>
      </c>
      <c r="BM145" s="200" t="s">
        <v>390</v>
      </c>
    </row>
    <row r="146" spans="1:65" s="13" customFormat="1" ht="11.25">
      <c r="B146" s="202"/>
      <c r="C146" s="203"/>
      <c r="D146" s="204" t="s">
        <v>134</v>
      </c>
      <c r="E146" s="205" t="s">
        <v>1</v>
      </c>
      <c r="F146" s="206" t="s">
        <v>391</v>
      </c>
      <c r="G146" s="203"/>
      <c r="H146" s="205" t="s">
        <v>1</v>
      </c>
      <c r="I146" s="207"/>
      <c r="J146" s="203"/>
      <c r="K146" s="203"/>
      <c r="L146" s="208"/>
      <c r="M146" s="209"/>
      <c r="N146" s="210"/>
      <c r="O146" s="210"/>
      <c r="P146" s="210"/>
      <c r="Q146" s="210"/>
      <c r="R146" s="210"/>
      <c r="S146" s="210"/>
      <c r="T146" s="211"/>
      <c r="AT146" s="212" t="s">
        <v>134</v>
      </c>
      <c r="AU146" s="212" t="s">
        <v>132</v>
      </c>
      <c r="AV146" s="13" t="s">
        <v>83</v>
      </c>
      <c r="AW146" s="13" t="s">
        <v>32</v>
      </c>
      <c r="AX146" s="13" t="s">
        <v>75</v>
      </c>
      <c r="AY146" s="212" t="s">
        <v>125</v>
      </c>
    </row>
    <row r="147" spans="1:65" s="14" customFormat="1" ht="11.25">
      <c r="B147" s="213"/>
      <c r="C147" s="214"/>
      <c r="D147" s="204" t="s">
        <v>134</v>
      </c>
      <c r="E147" s="215" t="s">
        <v>1</v>
      </c>
      <c r="F147" s="216" t="s">
        <v>392</v>
      </c>
      <c r="G147" s="214"/>
      <c r="H147" s="217">
        <v>0.54</v>
      </c>
      <c r="I147" s="218"/>
      <c r="J147" s="214"/>
      <c r="K147" s="214"/>
      <c r="L147" s="219"/>
      <c r="M147" s="220"/>
      <c r="N147" s="221"/>
      <c r="O147" s="221"/>
      <c r="P147" s="221"/>
      <c r="Q147" s="221"/>
      <c r="R147" s="221"/>
      <c r="S147" s="221"/>
      <c r="T147" s="222"/>
      <c r="AT147" s="223" t="s">
        <v>134</v>
      </c>
      <c r="AU147" s="223" t="s">
        <v>132</v>
      </c>
      <c r="AV147" s="14" t="s">
        <v>132</v>
      </c>
      <c r="AW147" s="14" t="s">
        <v>32</v>
      </c>
      <c r="AX147" s="14" t="s">
        <v>75</v>
      </c>
      <c r="AY147" s="223" t="s">
        <v>125</v>
      </c>
    </row>
    <row r="148" spans="1:65" s="13" customFormat="1" ht="11.25">
      <c r="B148" s="202"/>
      <c r="C148" s="203"/>
      <c r="D148" s="204" t="s">
        <v>134</v>
      </c>
      <c r="E148" s="205" t="s">
        <v>1</v>
      </c>
      <c r="F148" s="206" t="s">
        <v>143</v>
      </c>
      <c r="G148" s="203"/>
      <c r="H148" s="205" t="s">
        <v>1</v>
      </c>
      <c r="I148" s="207"/>
      <c r="J148" s="203"/>
      <c r="K148" s="203"/>
      <c r="L148" s="208"/>
      <c r="M148" s="209"/>
      <c r="N148" s="210"/>
      <c r="O148" s="210"/>
      <c r="P148" s="210"/>
      <c r="Q148" s="210"/>
      <c r="R148" s="210"/>
      <c r="S148" s="210"/>
      <c r="T148" s="211"/>
      <c r="AT148" s="212" t="s">
        <v>134</v>
      </c>
      <c r="AU148" s="212" t="s">
        <v>132</v>
      </c>
      <c r="AV148" s="13" t="s">
        <v>83</v>
      </c>
      <c r="AW148" s="13" t="s">
        <v>32</v>
      </c>
      <c r="AX148" s="13" t="s">
        <v>75</v>
      </c>
      <c r="AY148" s="212" t="s">
        <v>125</v>
      </c>
    </row>
    <row r="149" spans="1:65" s="14" customFormat="1" ht="11.25">
      <c r="B149" s="213"/>
      <c r="C149" s="214"/>
      <c r="D149" s="204" t="s">
        <v>134</v>
      </c>
      <c r="E149" s="215" t="s">
        <v>1</v>
      </c>
      <c r="F149" s="216" t="s">
        <v>393</v>
      </c>
      <c r="G149" s="214"/>
      <c r="H149" s="217">
        <v>3.0710000000000002</v>
      </c>
      <c r="I149" s="218"/>
      <c r="J149" s="214"/>
      <c r="K149" s="214"/>
      <c r="L149" s="219"/>
      <c r="M149" s="220"/>
      <c r="N149" s="221"/>
      <c r="O149" s="221"/>
      <c r="P149" s="221"/>
      <c r="Q149" s="221"/>
      <c r="R149" s="221"/>
      <c r="S149" s="221"/>
      <c r="T149" s="222"/>
      <c r="AT149" s="223" t="s">
        <v>134</v>
      </c>
      <c r="AU149" s="223" t="s">
        <v>132</v>
      </c>
      <c r="AV149" s="14" t="s">
        <v>132</v>
      </c>
      <c r="AW149" s="14" t="s">
        <v>32</v>
      </c>
      <c r="AX149" s="14" t="s">
        <v>75</v>
      </c>
      <c r="AY149" s="223" t="s">
        <v>125</v>
      </c>
    </row>
    <row r="150" spans="1:65" s="14" customFormat="1" ht="11.25">
      <c r="B150" s="213"/>
      <c r="C150" s="214"/>
      <c r="D150" s="204" t="s">
        <v>134</v>
      </c>
      <c r="E150" s="215" t="s">
        <v>1</v>
      </c>
      <c r="F150" s="216" t="s">
        <v>394</v>
      </c>
      <c r="G150" s="214"/>
      <c r="H150" s="217">
        <v>0.81</v>
      </c>
      <c r="I150" s="218"/>
      <c r="J150" s="214"/>
      <c r="K150" s="214"/>
      <c r="L150" s="219"/>
      <c r="M150" s="220"/>
      <c r="N150" s="221"/>
      <c r="O150" s="221"/>
      <c r="P150" s="221"/>
      <c r="Q150" s="221"/>
      <c r="R150" s="221"/>
      <c r="S150" s="221"/>
      <c r="T150" s="222"/>
      <c r="AT150" s="223" t="s">
        <v>134</v>
      </c>
      <c r="AU150" s="223" t="s">
        <v>132</v>
      </c>
      <c r="AV150" s="14" t="s">
        <v>132</v>
      </c>
      <c r="AW150" s="14" t="s">
        <v>32</v>
      </c>
      <c r="AX150" s="14" t="s">
        <v>75</v>
      </c>
      <c r="AY150" s="223" t="s">
        <v>125</v>
      </c>
    </row>
    <row r="151" spans="1:65" s="14" customFormat="1" ht="11.25">
      <c r="B151" s="213"/>
      <c r="C151" s="214"/>
      <c r="D151" s="204" t="s">
        <v>134</v>
      </c>
      <c r="E151" s="215" t="s">
        <v>1</v>
      </c>
      <c r="F151" s="216" t="s">
        <v>395</v>
      </c>
      <c r="G151" s="214"/>
      <c r="H151" s="217">
        <v>0.68400000000000005</v>
      </c>
      <c r="I151" s="218"/>
      <c r="J151" s="214"/>
      <c r="K151" s="214"/>
      <c r="L151" s="219"/>
      <c r="M151" s="220"/>
      <c r="N151" s="221"/>
      <c r="O151" s="221"/>
      <c r="P151" s="221"/>
      <c r="Q151" s="221"/>
      <c r="R151" s="221"/>
      <c r="S151" s="221"/>
      <c r="T151" s="222"/>
      <c r="AT151" s="223" t="s">
        <v>134</v>
      </c>
      <c r="AU151" s="223" t="s">
        <v>132</v>
      </c>
      <c r="AV151" s="14" t="s">
        <v>132</v>
      </c>
      <c r="AW151" s="14" t="s">
        <v>32</v>
      </c>
      <c r="AX151" s="14" t="s">
        <v>75</v>
      </c>
      <c r="AY151" s="223" t="s">
        <v>125</v>
      </c>
    </row>
    <row r="152" spans="1:65" s="15" customFormat="1" ht="11.25">
      <c r="B152" s="224"/>
      <c r="C152" s="225"/>
      <c r="D152" s="204" t="s">
        <v>134</v>
      </c>
      <c r="E152" s="226" t="s">
        <v>1</v>
      </c>
      <c r="F152" s="227" t="s">
        <v>139</v>
      </c>
      <c r="G152" s="225"/>
      <c r="H152" s="228">
        <v>5.1050000000000004</v>
      </c>
      <c r="I152" s="229"/>
      <c r="J152" s="225"/>
      <c r="K152" s="225"/>
      <c r="L152" s="230"/>
      <c r="M152" s="231"/>
      <c r="N152" s="232"/>
      <c r="O152" s="232"/>
      <c r="P152" s="232"/>
      <c r="Q152" s="232"/>
      <c r="R152" s="232"/>
      <c r="S152" s="232"/>
      <c r="T152" s="233"/>
      <c r="AT152" s="234" t="s">
        <v>134</v>
      </c>
      <c r="AU152" s="234" t="s">
        <v>132</v>
      </c>
      <c r="AV152" s="15" t="s">
        <v>131</v>
      </c>
      <c r="AW152" s="15" t="s">
        <v>32</v>
      </c>
      <c r="AX152" s="15" t="s">
        <v>83</v>
      </c>
      <c r="AY152" s="234" t="s">
        <v>125</v>
      </c>
    </row>
    <row r="153" spans="1:65" s="2" customFormat="1" ht="37.9" customHeight="1">
      <c r="A153" s="35"/>
      <c r="B153" s="36"/>
      <c r="C153" s="188" t="s">
        <v>132</v>
      </c>
      <c r="D153" s="188" t="s">
        <v>127</v>
      </c>
      <c r="E153" s="189" t="s">
        <v>396</v>
      </c>
      <c r="F153" s="190" t="s">
        <v>397</v>
      </c>
      <c r="G153" s="191" t="s">
        <v>183</v>
      </c>
      <c r="H153" s="192">
        <v>5.1050000000000004</v>
      </c>
      <c r="I153" s="193"/>
      <c r="J153" s="194">
        <f>ROUND(I153*H153,2)</f>
        <v>0</v>
      </c>
      <c r="K153" s="195"/>
      <c r="L153" s="40"/>
      <c r="M153" s="196" t="s">
        <v>1</v>
      </c>
      <c r="N153" s="197" t="s">
        <v>41</v>
      </c>
      <c r="O153" s="72"/>
      <c r="P153" s="198">
        <f>O153*H153</f>
        <v>0</v>
      </c>
      <c r="Q153" s="198">
        <v>0</v>
      </c>
      <c r="R153" s="198">
        <f>Q153*H153</f>
        <v>0</v>
      </c>
      <c r="S153" s="198">
        <v>0</v>
      </c>
      <c r="T153" s="199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0" t="s">
        <v>131</v>
      </c>
      <c r="AT153" s="200" t="s">
        <v>127</v>
      </c>
      <c r="AU153" s="200" t="s">
        <v>132</v>
      </c>
      <c r="AY153" s="18" t="s">
        <v>125</v>
      </c>
      <c r="BE153" s="201">
        <f>IF(N153="základní",J153,0)</f>
        <v>0</v>
      </c>
      <c r="BF153" s="201">
        <f>IF(N153="snížená",J153,0)</f>
        <v>0</v>
      </c>
      <c r="BG153" s="201">
        <f>IF(N153="zákl. přenesená",J153,0)</f>
        <v>0</v>
      </c>
      <c r="BH153" s="201">
        <f>IF(N153="sníž. přenesená",J153,0)</f>
        <v>0</v>
      </c>
      <c r="BI153" s="201">
        <f>IF(N153="nulová",J153,0)</f>
        <v>0</v>
      </c>
      <c r="BJ153" s="18" t="s">
        <v>132</v>
      </c>
      <c r="BK153" s="201">
        <f>ROUND(I153*H153,2)</f>
        <v>0</v>
      </c>
      <c r="BL153" s="18" t="s">
        <v>131</v>
      </c>
      <c r="BM153" s="200" t="s">
        <v>398</v>
      </c>
    </row>
    <row r="154" spans="1:65" s="2" customFormat="1" ht="37.9" customHeight="1">
      <c r="A154" s="35"/>
      <c r="B154" s="36"/>
      <c r="C154" s="188" t="s">
        <v>146</v>
      </c>
      <c r="D154" s="188" t="s">
        <v>127</v>
      </c>
      <c r="E154" s="189" t="s">
        <v>399</v>
      </c>
      <c r="F154" s="190" t="s">
        <v>400</v>
      </c>
      <c r="G154" s="191" t="s">
        <v>183</v>
      </c>
      <c r="H154" s="192">
        <v>25.524999999999999</v>
      </c>
      <c r="I154" s="193"/>
      <c r="J154" s="194">
        <f>ROUND(I154*H154,2)</f>
        <v>0</v>
      </c>
      <c r="K154" s="195"/>
      <c r="L154" s="40"/>
      <c r="M154" s="196" t="s">
        <v>1</v>
      </c>
      <c r="N154" s="197" t="s">
        <v>41</v>
      </c>
      <c r="O154" s="72"/>
      <c r="P154" s="198">
        <f>O154*H154</f>
        <v>0</v>
      </c>
      <c r="Q154" s="198">
        <v>0</v>
      </c>
      <c r="R154" s="198">
        <f>Q154*H154</f>
        <v>0</v>
      </c>
      <c r="S154" s="198">
        <v>0</v>
      </c>
      <c r="T154" s="199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0" t="s">
        <v>131</v>
      </c>
      <c r="AT154" s="200" t="s">
        <v>127</v>
      </c>
      <c r="AU154" s="200" t="s">
        <v>132</v>
      </c>
      <c r="AY154" s="18" t="s">
        <v>125</v>
      </c>
      <c r="BE154" s="201">
        <f>IF(N154="základní",J154,0)</f>
        <v>0</v>
      </c>
      <c r="BF154" s="201">
        <f>IF(N154="snížená",J154,0)</f>
        <v>0</v>
      </c>
      <c r="BG154" s="201">
        <f>IF(N154="zákl. přenesená",J154,0)</f>
        <v>0</v>
      </c>
      <c r="BH154" s="201">
        <f>IF(N154="sníž. přenesená",J154,0)</f>
        <v>0</v>
      </c>
      <c r="BI154" s="201">
        <f>IF(N154="nulová",J154,0)</f>
        <v>0</v>
      </c>
      <c r="BJ154" s="18" t="s">
        <v>132</v>
      </c>
      <c r="BK154" s="201">
        <f>ROUND(I154*H154,2)</f>
        <v>0</v>
      </c>
      <c r="BL154" s="18" t="s">
        <v>131</v>
      </c>
      <c r="BM154" s="200" t="s">
        <v>401</v>
      </c>
    </row>
    <row r="155" spans="1:65" s="14" customFormat="1" ht="11.25">
      <c r="B155" s="213"/>
      <c r="C155" s="214"/>
      <c r="D155" s="204" t="s">
        <v>134</v>
      </c>
      <c r="E155" s="214"/>
      <c r="F155" s="216" t="s">
        <v>402</v>
      </c>
      <c r="G155" s="214"/>
      <c r="H155" s="217">
        <v>25.524999999999999</v>
      </c>
      <c r="I155" s="218"/>
      <c r="J155" s="214"/>
      <c r="K155" s="214"/>
      <c r="L155" s="219"/>
      <c r="M155" s="220"/>
      <c r="N155" s="221"/>
      <c r="O155" s="221"/>
      <c r="P155" s="221"/>
      <c r="Q155" s="221"/>
      <c r="R155" s="221"/>
      <c r="S155" s="221"/>
      <c r="T155" s="222"/>
      <c r="AT155" s="223" t="s">
        <v>134</v>
      </c>
      <c r="AU155" s="223" t="s">
        <v>132</v>
      </c>
      <c r="AV155" s="14" t="s">
        <v>132</v>
      </c>
      <c r="AW155" s="14" t="s">
        <v>4</v>
      </c>
      <c r="AX155" s="14" t="s">
        <v>83</v>
      </c>
      <c r="AY155" s="223" t="s">
        <v>125</v>
      </c>
    </row>
    <row r="156" spans="1:65" s="2" customFormat="1" ht="24.2" customHeight="1">
      <c r="A156" s="35"/>
      <c r="B156" s="36"/>
      <c r="C156" s="188" t="s">
        <v>131</v>
      </c>
      <c r="D156" s="188" t="s">
        <v>127</v>
      </c>
      <c r="E156" s="189" t="s">
        <v>403</v>
      </c>
      <c r="F156" s="190" t="s">
        <v>404</v>
      </c>
      <c r="G156" s="191" t="s">
        <v>183</v>
      </c>
      <c r="H156" s="192">
        <v>5.1050000000000004</v>
      </c>
      <c r="I156" s="193"/>
      <c r="J156" s="194">
        <f>ROUND(I156*H156,2)</f>
        <v>0</v>
      </c>
      <c r="K156" s="195"/>
      <c r="L156" s="40"/>
      <c r="M156" s="196" t="s">
        <v>1</v>
      </c>
      <c r="N156" s="197" t="s">
        <v>41</v>
      </c>
      <c r="O156" s="72"/>
      <c r="P156" s="198">
        <f>O156*H156</f>
        <v>0</v>
      </c>
      <c r="Q156" s="198">
        <v>0</v>
      </c>
      <c r="R156" s="198">
        <f>Q156*H156</f>
        <v>0</v>
      </c>
      <c r="S156" s="198">
        <v>0</v>
      </c>
      <c r="T156" s="199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0" t="s">
        <v>131</v>
      </c>
      <c r="AT156" s="200" t="s">
        <v>127</v>
      </c>
      <c r="AU156" s="200" t="s">
        <v>132</v>
      </c>
      <c r="AY156" s="18" t="s">
        <v>125</v>
      </c>
      <c r="BE156" s="201">
        <f>IF(N156="základní",J156,0)</f>
        <v>0</v>
      </c>
      <c r="BF156" s="201">
        <f>IF(N156="snížená",J156,0)</f>
        <v>0</v>
      </c>
      <c r="BG156" s="201">
        <f>IF(N156="zákl. přenesená",J156,0)</f>
        <v>0</v>
      </c>
      <c r="BH156" s="201">
        <f>IF(N156="sníž. přenesená",J156,0)</f>
        <v>0</v>
      </c>
      <c r="BI156" s="201">
        <f>IF(N156="nulová",J156,0)</f>
        <v>0</v>
      </c>
      <c r="BJ156" s="18" t="s">
        <v>132</v>
      </c>
      <c r="BK156" s="201">
        <f>ROUND(I156*H156,2)</f>
        <v>0</v>
      </c>
      <c r="BL156" s="18" t="s">
        <v>131</v>
      </c>
      <c r="BM156" s="200" t="s">
        <v>405</v>
      </c>
    </row>
    <row r="157" spans="1:65" s="2" customFormat="1" ht="24.2" customHeight="1">
      <c r="A157" s="35"/>
      <c r="B157" s="36"/>
      <c r="C157" s="188" t="s">
        <v>162</v>
      </c>
      <c r="D157" s="188" t="s">
        <v>127</v>
      </c>
      <c r="E157" s="189" t="s">
        <v>406</v>
      </c>
      <c r="F157" s="190" t="s">
        <v>407</v>
      </c>
      <c r="G157" s="191" t="s">
        <v>191</v>
      </c>
      <c r="H157" s="192">
        <v>9.1890000000000001</v>
      </c>
      <c r="I157" s="193"/>
      <c r="J157" s="194">
        <f>ROUND(I157*H157,2)</f>
        <v>0</v>
      </c>
      <c r="K157" s="195"/>
      <c r="L157" s="40"/>
      <c r="M157" s="196" t="s">
        <v>1</v>
      </c>
      <c r="N157" s="197" t="s">
        <v>41</v>
      </c>
      <c r="O157" s="72"/>
      <c r="P157" s="198">
        <f>O157*H157</f>
        <v>0</v>
      </c>
      <c r="Q157" s="198">
        <v>0</v>
      </c>
      <c r="R157" s="198">
        <f>Q157*H157</f>
        <v>0</v>
      </c>
      <c r="S157" s="198">
        <v>0</v>
      </c>
      <c r="T157" s="199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0" t="s">
        <v>131</v>
      </c>
      <c r="AT157" s="200" t="s">
        <v>127</v>
      </c>
      <c r="AU157" s="200" t="s">
        <v>132</v>
      </c>
      <c r="AY157" s="18" t="s">
        <v>125</v>
      </c>
      <c r="BE157" s="201">
        <f>IF(N157="základní",J157,0)</f>
        <v>0</v>
      </c>
      <c r="BF157" s="201">
        <f>IF(N157="snížená",J157,0)</f>
        <v>0</v>
      </c>
      <c r="BG157" s="201">
        <f>IF(N157="zákl. přenesená",J157,0)</f>
        <v>0</v>
      </c>
      <c r="BH157" s="201">
        <f>IF(N157="sníž. přenesená",J157,0)</f>
        <v>0</v>
      </c>
      <c r="BI157" s="201">
        <f>IF(N157="nulová",J157,0)</f>
        <v>0</v>
      </c>
      <c r="BJ157" s="18" t="s">
        <v>132</v>
      </c>
      <c r="BK157" s="201">
        <f>ROUND(I157*H157,2)</f>
        <v>0</v>
      </c>
      <c r="BL157" s="18" t="s">
        <v>131</v>
      </c>
      <c r="BM157" s="200" t="s">
        <v>408</v>
      </c>
    </row>
    <row r="158" spans="1:65" s="14" customFormat="1" ht="11.25">
      <c r="B158" s="213"/>
      <c r="C158" s="214"/>
      <c r="D158" s="204" t="s">
        <v>134</v>
      </c>
      <c r="E158" s="214"/>
      <c r="F158" s="216" t="s">
        <v>409</v>
      </c>
      <c r="G158" s="214"/>
      <c r="H158" s="217">
        <v>9.1890000000000001</v>
      </c>
      <c r="I158" s="218"/>
      <c r="J158" s="214"/>
      <c r="K158" s="214"/>
      <c r="L158" s="219"/>
      <c r="M158" s="220"/>
      <c r="N158" s="221"/>
      <c r="O158" s="221"/>
      <c r="P158" s="221"/>
      <c r="Q158" s="221"/>
      <c r="R158" s="221"/>
      <c r="S158" s="221"/>
      <c r="T158" s="222"/>
      <c r="AT158" s="223" t="s">
        <v>134</v>
      </c>
      <c r="AU158" s="223" t="s">
        <v>132</v>
      </c>
      <c r="AV158" s="14" t="s">
        <v>132</v>
      </c>
      <c r="AW158" s="14" t="s">
        <v>4</v>
      </c>
      <c r="AX158" s="14" t="s">
        <v>83</v>
      </c>
      <c r="AY158" s="223" t="s">
        <v>125</v>
      </c>
    </row>
    <row r="159" spans="1:65" s="12" customFormat="1" ht="22.9" customHeight="1">
      <c r="B159" s="172"/>
      <c r="C159" s="173"/>
      <c r="D159" s="174" t="s">
        <v>74</v>
      </c>
      <c r="E159" s="186" t="s">
        <v>132</v>
      </c>
      <c r="F159" s="186" t="s">
        <v>410</v>
      </c>
      <c r="G159" s="173"/>
      <c r="H159" s="173"/>
      <c r="I159" s="176"/>
      <c r="J159" s="187">
        <f>BK159</f>
        <v>0</v>
      </c>
      <c r="K159" s="173"/>
      <c r="L159" s="178"/>
      <c r="M159" s="179"/>
      <c r="N159" s="180"/>
      <c r="O159" s="180"/>
      <c r="P159" s="181">
        <f>SUM(P160:P165)</f>
        <v>0</v>
      </c>
      <c r="Q159" s="180"/>
      <c r="R159" s="181">
        <f>SUM(R160:R165)</f>
        <v>1.29452118</v>
      </c>
      <c r="S159" s="180"/>
      <c r="T159" s="182">
        <f>SUM(T160:T165)</f>
        <v>0</v>
      </c>
      <c r="AR159" s="183" t="s">
        <v>83</v>
      </c>
      <c r="AT159" s="184" t="s">
        <v>74</v>
      </c>
      <c r="AU159" s="184" t="s">
        <v>83</v>
      </c>
      <c r="AY159" s="183" t="s">
        <v>125</v>
      </c>
      <c r="BK159" s="185">
        <f>SUM(BK160:BK165)</f>
        <v>0</v>
      </c>
    </row>
    <row r="160" spans="1:65" s="2" customFormat="1" ht="24.2" customHeight="1">
      <c r="A160" s="35"/>
      <c r="B160" s="36"/>
      <c r="C160" s="188" t="s">
        <v>167</v>
      </c>
      <c r="D160" s="188" t="s">
        <v>127</v>
      </c>
      <c r="E160" s="189" t="s">
        <v>411</v>
      </c>
      <c r="F160" s="190" t="s">
        <v>412</v>
      </c>
      <c r="G160" s="191" t="s">
        <v>183</v>
      </c>
      <c r="H160" s="192">
        <v>0.54</v>
      </c>
      <c r="I160" s="193"/>
      <c r="J160" s="194">
        <f>ROUND(I160*H160,2)</f>
        <v>0</v>
      </c>
      <c r="K160" s="195"/>
      <c r="L160" s="40"/>
      <c r="M160" s="196" t="s">
        <v>1</v>
      </c>
      <c r="N160" s="197" t="s">
        <v>41</v>
      </c>
      <c r="O160" s="72"/>
      <c r="P160" s="198">
        <f>O160*H160</f>
        <v>0</v>
      </c>
      <c r="Q160" s="198">
        <v>2.3010199999999998</v>
      </c>
      <c r="R160" s="198">
        <f>Q160*H160</f>
        <v>1.2425508000000001</v>
      </c>
      <c r="S160" s="198">
        <v>0</v>
      </c>
      <c r="T160" s="199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0" t="s">
        <v>131</v>
      </c>
      <c r="AT160" s="200" t="s">
        <v>127</v>
      </c>
      <c r="AU160" s="200" t="s">
        <v>132</v>
      </c>
      <c r="AY160" s="18" t="s">
        <v>125</v>
      </c>
      <c r="BE160" s="201">
        <f>IF(N160="základní",J160,0)</f>
        <v>0</v>
      </c>
      <c r="BF160" s="201">
        <f>IF(N160="snížená",J160,0)</f>
        <v>0</v>
      </c>
      <c r="BG160" s="201">
        <f>IF(N160="zákl. přenesená",J160,0)</f>
        <v>0</v>
      </c>
      <c r="BH160" s="201">
        <f>IF(N160="sníž. přenesená",J160,0)</f>
        <v>0</v>
      </c>
      <c r="BI160" s="201">
        <f>IF(N160="nulová",J160,0)</f>
        <v>0</v>
      </c>
      <c r="BJ160" s="18" t="s">
        <v>132</v>
      </c>
      <c r="BK160" s="201">
        <f>ROUND(I160*H160,2)</f>
        <v>0</v>
      </c>
      <c r="BL160" s="18" t="s">
        <v>131</v>
      </c>
      <c r="BM160" s="200" t="s">
        <v>413</v>
      </c>
    </row>
    <row r="161" spans="1:65" s="13" customFormat="1" ht="11.25">
      <c r="B161" s="202"/>
      <c r="C161" s="203"/>
      <c r="D161" s="204" t="s">
        <v>134</v>
      </c>
      <c r="E161" s="205" t="s">
        <v>1</v>
      </c>
      <c r="F161" s="206" t="s">
        <v>391</v>
      </c>
      <c r="G161" s="203"/>
      <c r="H161" s="205" t="s">
        <v>1</v>
      </c>
      <c r="I161" s="207"/>
      <c r="J161" s="203"/>
      <c r="K161" s="203"/>
      <c r="L161" s="208"/>
      <c r="M161" s="209"/>
      <c r="N161" s="210"/>
      <c r="O161" s="210"/>
      <c r="P161" s="210"/>
      <c r="Q161" s="210"/>
      <c r="R161" s="210"/>
      <c r="S161" s="210"/>
      <c r="T161" s="211"/>
      <c r="AT161" s="212" t="s">
        <v>134</v>
      </c>
      <c r="AU161" s="212" t="s">
        <v>132</v>
      </c>
      <c r="AV161" s="13" t="s">
        <v>83</v>
      </c>
      <c r="AW161" s="13" t="s">
        <v>32</v>
      </c>
      <c r="AX161" s="13" t="s">
        <v>75</v>
      </c>
      <c r="AY161" s="212" t="s">
        <v>125</v>
      </c>
    </row>
    <row r="162" spans="1:65" s="14" customFormat="1" ht="11.25">
      <c r="B162" s="213"/>
      <c r="C162" s="214"/>
      <c r="D162" s="204" t="s">
        <v>134</v>
      </c>
      <c r="E162" s="215" t="s">
        <v>1</v>
      </c>
      <c r="F162" s="216" t="s">
        <v>392</v>
      </c>
      <c r="G162" s="214"/>
      <c r="H162" s="217">
        <v>0.54</v>
      </c>
      <c r="I162" s="218"/>
      <c r="J162" s="214"/>
      <c r="K162" s="214"/>
      <c r="L162" s="219"/>
      <c r="M162" s="220"/>
      <c r="N162" s="221"/>
      <c r="O162" s="221"/>
      <c r="P162" s="221"/>
      <c r="Q162" s="221"/>
      <c r="R162" s="221"/>
      <c r="S162" s="221"/>
      <c r="T162" s="222"/>
      <c r="AT162" s="223" t="s">
        <v>134</v>
      </c>
      <c r="AU162" s="223" t="s">
        <v>132</v>
      </c>
      <c r="AV162" s="14" t="s">
        <v>132</v>
      </c>
      <c r="AW162" s="14" t="s">
        <v>32</v>
      </c>
      <c r="AX162" s="14" t="s">
        <v>83</v>
      </c>
      <c r="AY162" s="223" t="s">
        <v>125</v>
      </c>
    </row>
    <row r="163" spans="1:65" s="2" customFormat="1" ht="21.75" customHeight="1">
      <c r="A163" s="35"/>
      <c r="B163" s="36"/>
      <c r="C163" s="188" t="s">
        <v>173</v>
      </c>
      <c r="D163" s="188" t="s">
        <v>127</v>
      </c>
      <c r="E163" s="189" t="s">
        <v>414</v>
      </c>
      <c r="F163" s="190" t="s">
        <v>415</v>
      </c>
      <c r="G163" s="191" t="s">
        <v>191</v>
      </c>
      <c r="H163" s="192">
        <v>4.9000000000000002E-2</v>
      </c>
      <c r="I163" s="193"/>
      <c r="J163" s="194">
        <f>ROUND(I163*H163,2)</f>
        <v>0</v>
      </c>
      <c r="K163" s="195"/>
      <c r="L163" s="40"/>
      <c r="M163" s="196" t="s">
        <v>1</v>
      </c>
      <c r="N163" s="197" t="s">
        <v>41</v>
      </c>
      <c r="O163" s="72"/>
      <c r="P163" s="198">
        <f>O163*H163</f>
        <v>0</v>
      </c>
      <c r="Q163" s="198">
        <v>1.0606199999999999</v>
      </c>
      <c r="R163" s="198">
        <f>Q163*H163</f>
        <v>5.1970379999999997E-2</v>
      </c>
      <c r="S163" s="198">
        <v>0</v>
      </c>
      <c r="T163" s="199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0" t="s">
        <v>131</v>
      </c>
      <c r="AT163" s="200" t="s">
        <v>127</v>
      </c>
      <c r="AU163" s="200" t="s">
        <v>132</v>
      </c>
      <c r="AY163" s="18" t="s">
        <v>125</v>
      </c>
      <c r="BE163" s="201">
        <f>IF(N163="základní",J163,0)</f>
        <v>0</v>
      </c>
      <c r="BF163" s="201">
        <f>IF(N163="snížená",J163,0)</f>
        <v>0</v>
      </c>
      <c r="BG163" s="201">
        <f>IF(N163="zákl. přenesená",J163,0)</f>
        <v>0</v>
      </c>
      <c r="BH163" s="201">
        <f>IF(N163="sníž. přenesená",J163,0)</f>
        <v>0</v>
      </c>
      <c r="BI163" s="201">
        <f>IF(N163="nulová",J163,0)</f>
        <v>0</v>
      </c>
      <c r="BJ163" s="18" t="s">
        <v>132</v>
      </c>
      <c r="BK163" s="201">
        <f>ROUND(I163*H163,2)</f>
        <v>0</v>
      </c>
      <c r="BL163" s="18" t="s">
        <v>131</v>
      </c>
      <c r="BM163" s="200" t="s">
        <v>416</v>
      </c>
    </row>
    <row r="164" spans="1:65" s="13" customFormat="1" ht="11.25">
      <c r="B164" s="202"/>
      <c r="C164" s="203"/>
      <c r="D164" s="204" t="s">
        <v>134</v>
      </c>
      <c r="E164" s="205" t="s">
        <v>1</v>
      </c>
      <c r="F164" s="206" t="s">
        <v>417</v>
      </c>
      <c r="G164" s="203"/>
      <c r="H164" s="205" t="s">
        <v>1</v>
      </c>
      <c r="I164" s="207"/>
      <c r="J164" s="203"/>
      <c r="K164" s="203"/>
      <c r="L164" s="208"/>
      <c r="M164" s="209"/>
      <c r="N164" s="210"/>
      <c r="O164" s="210"/>
      <c r="P164" s="210"/>
      <c r="Q164" s="210"/>
      <c r="R164" s="210"/>
      <c r="S164" s="210"/>
      <c r="T164" s="211"/>
      <c r="AT164" s="212" t="s">
        <v>134</v>
      </c>
      <c r="AU164" s="212" t="s">
        <v>132</v>
      </c>
      <c r="AV164" s="13" t="s">
        <v>83</v>
      </c>
      <c r="AW164" s="13" t="s">
        <v>32</v>
      </c>
      <c r="AX164" s="13" t="s">
        <v>75</v>
      </c>
      <c r="AY164" s="212" t="s">
        <v>125</v>
      </c>
    </row>
    <row r="165" spans="1:65" s="14" customFormat="1" ht="11.25">
      <c r="B165" s="213"/>
      <c r="C165" s="214"/>
      <c r="D165" s="204" t="s">
        <v>134</v>
      </c>
      <c r="E165" s="215" t="s">
        <v>1</v>
      </c>
      <c r="F165" s="216" t="s">
        <v>418</v>
      </c>
      <c r="G165" s="214"/>
      <c r="H165" s="217">
        <v>4.9000000000000002E-2</v>
      </c>
      <c r="I165" s="218"/>
      <c r="J165" s="214"/>
      <c r="K165" s="214"/>
      <c r="L165" s="219"/>
      <c r="M165" s="220"/>
      <c r="N165" s="221"/>
      <c r="O165" s="221"/>
      <c r="P165" s="221"/>
      <c r="Q165" s="221"/>
      <c r="R165" s="221"/>
      <c r="S165" s="221"/>
      <c r="T165" s="222"/>
      <c r="AT165" s="223" t="s">
        <v>134</v>
      </c>
      <c r="AU165" s="223" t="s">
        <v>132</v>
      </c>
      <c r="AV165" s="14" t="s">
        <v>132</v>
      </c>
      <c r="AW165" s="14" t="s">
        <v>32</v>
      </c>
      <c r="AX165" s="14" t="s">
        <v>83</v>
      </c>
      <c r="AY165" s="223" t="s">
        <v>125</v>
      </c>
    </row>
    <row r="166" spans="1:65" s="12" customFormat="1" ht="22.9" customHeight="1">
      <c r="B166" s="172"/>
      <c r="C166" s="173"/>
      <c r="D166" s="174" t="s">
        <v>74</v>
      </c>
      <c r="E166" s="186" t="s">
        <v>146</v>
      </c>
      <c r="F166" s="186" t="s">
        <v>419</v>
      </c>
      <c r="G166" s="173"/>
      <c r="H166" s="173"/>
      <c r="I166" s="176"/>
      <c r="J166" s="187">
        <f>BK166</f>
        <v>0</v>
      </c>
      <c r="K166" s="173"/>
      <c r="L166" s="178"/>
      <c r="M166" s="179"/>
      <c r="N166" s="180"/>
      <c r="O166" s="180"/>
      <c r="P166" s="181">
        <f>SUM(P167:P181)</f>
        <v>0</v>
      </c>
      <c r="Q166" s="180"/>
      <c r="R166" s="181">
        <f>SUM(R167:R181)</f>
        <v>1.3788130599999999</v>
      </c>
      <c r="S166" s="180"/>
      <c r="T166" s="182">
        <f>SUM(T167:T181)</f>
        <v>0</v>
      </c>
      <c r="AR166" s="183" t="s">
        <v>83</v>
      </c>
      <c r="AT166" s="184" t="s">
        <v>74</v>
      </c>
      <c r="AU166" s="184" t="s">
        <v>83</v>
      </c>
      <c r="AY166" s="183" t="s">
        <v>125</v>
      </c>
      <c r="BK166" s="185">
        <f>SUM(BK167:BK181)</f>
        <v>0</v>
      </c>
    </row>
    <row r="167" spans="1:65" s="2" customFormat="1" ht="37.9" customHeight="1">
      <c r="A167" s="35"/>
      <c r="B167" s="36"/>
      <c r="C167" s="188" t="s">
        <v>180</v>
      </c>
      <c r="D167" s="188" t="s">
        <v>127</v>
      </c>
      <c r="E167" s="189" t="s">
        <v>420</v>
      </c>
      <c r="F167" s="190" t="s">
        <v>421</v>
      </c>
      <c r="G167" s="191" t="s">
        <v>130</v>
      </c>
      <c r="H167" s="192">
        <v>0.46800000000000003</v>
      </c>
      <c r="I167" s="193"/>
      <c r="J167" s="194">
        <f>ROUND(I167*H167,2)</f>
        <v>0</v>
      </c>
      <c r="K167" s="195"/>
      <c r="L167" s="40"/>
      <c r="M167" s="196" t="s">
        <v>1</v>
      </c>
      <c r="N167" s="197" t="s">
        <v>41</v>
      </c>
      <c r="O167" s="72"/>
      <c r="P167" s="198">
        <f>O167*H167</f>
        <v>0</v>
      </c>
      <c r="Q167" s="198">
        <v>0.18310000000000001</v>
      </c>
      <c r="R167" s="198">
        <f>Q167*H167</f>
        <v>8.5690800000000011E-2</v>
      </c>
      <c r="S167" s="198">
        <v>0</v>
      </c>
      <c r="T167" s="199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0" t="s">
        <v>131</v>
      </c>
      <c r="AT167" s="200" t="s">
        <v>127</v>
      </c>
      <c r="AU167" s="200" t="s">
        <v>132</v>
      </c>
      <c r="AY167" s="18" t="s">
        <v>125</v>
      </c>
      <c r="BE167" s="201">
        <f>IF(N167="základní",J167,0)</f>
        <v>0</v>
      </c>
      <c r="BF167" s="201">
        <f>IF(N167="snížená",J167,0)</f>
        <v>0</v>
      </c>
      <c r="BG167" s="201">
        <f>IF(N167="zákl. přenesená",J167,0)</f>
        <v>0</v>
      </c>
      <c r="BH167" s="201">
        <f>IF(N167="sníž. přenesená",J167,0)</f>
        <v>0</v>
      </c>
      <c r="BI167" s="201">
        <f>IF(N167="nulová",J167,0)</f>
        <v>0</v>
      </c>
      <c r="BJ167" s="18" t="s">
        <v>132</v>
      </c>
      <c r="BK167" s="201">
        <f>ROUND(I167*H167,2)</f>
        <v>0</v>
      </c>
      <c r="BL167" s="18" t="s">
        <v>131</v>
      </c>
      <c r="BM167" s="200" t="s">
        <v>422</v>
      </c>
    </row>
    <row r="168" spans="1:65" s="13" customFormat="1" ht="11.25">
      <c r="B168" s="202"/>
      <c r="C168" s="203"/>
      <c r="D168" s="204" t="s">
        <v>134</v>
      </c>
      <c r="E168" s="205" t="s">
        <v>1</v>
      </c>
      <c r="F168" s="206" t="s">
        <v>423</v>
      </c>
      <c r="G168" s="203"/>
      <c r="H168" s="205" t="s">
        <v>1</v>
      </c>
      <c r="I168" s="207"/>
      <c r="J168" s="203"/>
      <c r="K168" s="203"/>
      <c r="L168" s="208"/>
      <c r="M168" s="209"/>
      <c r="N168" s="210"/>
      <c r="O168" s="210"/>
      <c r="P168" s="210"/>
      <c r="Q168" s="210"/>
      <c r="R168" s="210"/>
      <c r="S168" s="210"/>
      <c r="T168" s="211"/>
      <c r="AT168" s="212" t="s">
        <v>134</v>
      </c>
      <c r="AU168" s="212" t="s">
        <v>132</v>
      </c>
      <c r="AV168" s="13" t="s">
        <v>83</v>
      </c>
      <c r="AW168" s="13" t="s">
        <v>32</v>
      </c>
      <c r="AX168" s="13" t="s">
        <v>75</v>
      </c>
      <c r="AY168" s="212" t="s">
        <v>125</v>
      </c>
    </row>
    <row r="169" spans="1:65" s="14" customFormat="1" ht="11.25">
      <c r="B169" s="213"/>
      <c r="C169" s="214"/>
      <c r="D169" s="204" t="s">
        <v>134</v>
      </c>
      <c r="E169" s="215" t="s">
        <v>1</v>
      </c>
      <c r="F169" s="216" t="s">
        <v>172</v>
      </c>
      <c r="G169" s="214"/>
      <c r="H169" s="217">
        <v>0.46800000000000003</v>
      </c>
      <c r="I169" s="218"/>
      <c r="J169" s="214"/>
      <c r="K169" s="214"/>
      <c r="L169" s="219"/>
      <c r="M169" s="220"/>
      <c r="N169" s="221"/>
      <c r="O169" s="221"/>
      <c r="P169" s="221"/>
      <c r="Q169" s="221"/>
      <c r="R169" s="221"/>
      <c r="S169" s="221"/>
      <c r="T169" s="222"/>
      <c r="AT169" s="223" t="s">
        <v>134</v>
      </c>
      <c r="AU169" s="223" t="s">
        <v>132</v>
      </c>
      <c r="AV169" s="14" t="s">
        <v>132</v>
      </c>
      <c r="AW169" s="14" t="s">
        <v>32</v>
      </c>
      <c r="AX169" s="14" t="s">
        <v>83</v>
      </c>
      <c r="AY169" s="223" t="s">
        <v>125</v>
      </c>
    </row>
    <row r="170" spans="1:65" s="2" customFormat="1" ht="37.9" customHeight="1">
      <c r="A170" s="35"/>
      <c r="B170" s="36"/>
      <c r="C170" s="188" t="s">
        <v>144</v>
      </c>
      <c r="D170" s="188" t="s">
        <v>127</v>
      </c>
      <c r="E170" s="189" t="s">
        <v>424</v>
      </c>
      <c r="F170" s="190" t="s">
        <v>425</v>
      </c>
      <c r="G170" s="191" t="s">
        <v>130</v>
      </c>
      <c r="H170" s="192">
        <v>2.7679999999999998</v>
      </c>
      <c r="I170" s="193"/>
      <c r="J170" s="194">
        <f>ROUND(I170*H170,2)</f>
        <v>0</v>
      </c>
      <c r="K170" s="195"/>
      <c r="L170" s="40"/>
      <c r="M170" s="196" t="s">
        <v>1</v>
      </c>
      <c r="N170" s="197" t="s">
        <v>41</v>
      </c>
      <c r="O170" s="72"/>
      <c r="P170" s="198">
        <f>O170*H170</f>
        <v>0</v>
      </c>
      <c r="Q170" s="198">
        <v>0.18310000000000001</v>
      </c>
      <c r="R170" s="198">
        <f>Q170*H170</f>
        <v>0.50682079999999996</v>
      </c>
      <c r="S170" s="198">
        <v>0</v>
      </c>
      <c r="T170" s="199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0" t="s">
        <v>131</v>
      </c>
      <c r="AT170" s="200" t="s">
        <v>127</v>
      </c>
      <c r="AU170" s="200" t="s">
        <v>132</v>
      </c>
      <c r="AY170" s="18" t="s">
        <v>125</v>
      </c>
      <c r="BE170" s="201">
        <f>IF(N170="základní",J170,0)</f>
        <v>0</v>
      </c>
      <c r="BF170" s="201">
        <f>IF(N170="snížená",J170,0)</f>
        <v>0</v>
      </c>
      <c r="BG170" s="201">
        <f>IF(N170="zákl. přenesená",J170,0)</f>
        <v>0</v>
      </c>
      <c r="BH170" s="201">
        <f>IF(N170="sníž. přenesená",J170,0)</f>
        <v>0</v>
      </c>
      <c r="BI170" s="201">
        <f>IF(N170="nulová",J170,0)</f>
        <v>0</v>
      </c>
      <c r="BJ170" s="18" t="s">
        <v>132</v>
      </c>
      <c r="BK170" s="201">
        <f>ROUND(I170*H170,2)</f>
        <v>0</v>
      </c>
      <c r="BL170" s="18" t="s">
        <v>131</v>
      </c>
      <c r="BM170" s="200" t="s">
        <v>426</v>
      </c>
    </row>
    <row r="171" spans="1:65" s="13" customFormat="1" ht="11.25">
      <c r="B171" s="202"/>
      <c r="C171" s="203"/>
      <c r="D171" s="204" t="s">
        <v>134</v>
      </c>
      <c r="E171" s="205" t="s">
        <v>1</v>
      </c>
      <c r="F171" s="206" t="s">
        <v>427</v>
      </c>
      <c r="G171" s="203"/>
      <c r="H171" s="205" t="s">
        <v>1</v>
      </c>
      <c r="I171" s="207"/>
      <c r="J171" s="203"/>
      <c r="K171" s="203"/>
      <c r="L171" s="208"/>
      <c r="M171" s="209"/>
      <c r="N171" s="210"/>
      <c r="O171" s="210"/>
      <c r="P171" s="210"/>
      <c r="Q171" s="210"/>
      <c r="R171" s="210"/>
      <c r="S171" s="210"/>
      <c r="T171" s="211"/>
      <c r="AT171" s="212" t="s">
        <v>134</v>
      </c>
      <c r="AU171" s="212" t="s">
        <v>132</v>
      </c>
      <c r="AV171" s="13" t="s">
        <v>83</v>
      </c>
      <c r="AW171" s="13" t="s">
        <v>32</v>
      </c>
      <c r="AX171" s="13" t="s">
        <v>75</v>
      </c>
      <c r="AY171" s="212" t="s">
        <v>125</v>
      </c>
    </row>
    <row r="172" spans="1:65" s="14" customFormat="1" ht="11.25">
      <c r="B172" s="213"/>
      <c r="C172" s="214"/>
      <c r="D172" s="204" t="s">
        <v>134</v>
      </c>
      <c r="E172" s="215" t="s">
        <v>1</v>
      </c>
      <c r="F172" s="216" t="s">
        <v>428</v>
      </c>
      <c r="G172" s="214"/>
      <c r="H172" s="217">
        <v>2.7679999999999998</v>
      </c>
      <c r="I172" s="218"/>
      <c r="J172" s="214"/>
      <c r="K172" s="214"/>
      <c r="L172" s="219"/>
      <c r="M172" s="220"/>
      <c r="N172" s="221"/>
      <c r="O172" s="221"/>
      <c r="P172" s="221"/>
      <c r="Q172" s="221"/>
      <c r="R172" s="221"/>
      <c r="S172" s="221"/>
      <c r="T172" s="222"/>
      <c r="AT172" s="223" t="s">
        <v>134</v>
      </c>
      <c r="AU172" s="223" t="s">
        <v>132</v>
      </c>
      <c r="AV172" s="14" t="s">
        <v>132</v>
      </c>
      <c r="AW172" s="14" t="s">
        <v>32</v>
      </c>
      <c r="AX172" s="14" t="s">
        <v>83</v>
      </c>
      <c r="AY172" s="223" t="s">
        <v>125</v>
      </c>
    </row>
    <row r="173" spans="1:65" s="2" customFormat="1" ht="33" customHeight="1">
      <c r="A173" s="35"/>
      <c r="B173" s="36"/>
      <c r="C173" s="188" t="s">
        <v>193</v>
      </c>
      <c r="D173" s="188" t="s">
        <v>127</v>
      </c>
      <c r="E173" s="189" t="s">
        <v>429</v>
      </c>
      <c r="F173" s="190" t="s">
        <v>430</v>
      </c>
      <c r="G173" s="191" t="s">
        <v>130</v>
      </c>
      <c r="H173" s="192">
        <v>3.7360000000000002</v>
      </c>
      <c r="I173" s="193"/>
      <c r="J173" s="194">
        <f>ROUND(I173*H173,2)</f>
        <v>0</v>
      </c>
      <c r="K173" s="195"/>
      <c r="L173" s="40"/>
      <c r="M173" s="196" t="s">
        <v>1</v>
      </c>
      <c r="N173" s="197" t="s">
        <v>41</v>
      </c>
      <c r="O173" s="72"/>
      <c r="P173" s="198">
        <f>O173*H173</f>
        <v>0</v>
      </c>
      <c r="Q173" s="198">
        <v>0.18861</v>
      </c>
      <c r="R173" s="198">
        <f>Q173*H173</f>
        <v>0.70464696000000004</v>
      </c>
      <c r="S173" s="198">
        <v>0</v>
      </c>
      <c r="T173" s="199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0" t="s">
        <v>131</v>
      </c>
      <c r="AT173" s="200" t="s">
        <v>127</v>
      </c>
      <c r="AU173" s="200" t="s">
        <v>132</v>
      </c>
      <c r="AY173" s="18" t="s">
        <v>125</v>
      </c>
      <c r="BE173" s="201">
        <f>IF(N173="základní",J173,0)</f>
        <v>0</v>
      </c>
      <c r="BF173" s="201">
        <f>IF(N173="snížená",J173,0)</f>
        <v>0</v>
      </c>
      <c r="BG173" s="201">
        <f>IF(N173="zákl. přenesená",J173,0)</f>
        <v>0</v>
      </c>
      <c r="BH173" s="201">
        <f>IF(N173="sníž. přenesená",J173,0)</f>
        <v>0</v>
      </c>
      <c r="BI173" s="201">
        <f>IF(N173="nulová",J173,0)</f>
        <v>0</v>
      </c>
      <c r="BJ173" s="18" t="s">
        <v>132</v>
      </c>
      <c r="BK173" s="201">
        <f>ROUND(I173*H173,2)</f>
        <v>0</v>
      </c>
      <c r="BL173" s="18" t="s">
        <v>131</v>
      </c>
      <c r="BM173" s="200" t="s">
        <v>431</v>
      </c>
    </row>
    <row r="174" spans="1:65" s="13" customFormat="1" ht="11.25">
      <c r="B174" s="202"/>
      <c r="C174" s="203"/>
      <c r="D174" s="204" t="s">
        <v>134</v>
      </c>
      <c r="E174" s="205" t="s">
        <v>1</v>
      </c>
      <c r="F174" s="206" t="s">
        <v>432</v>
      </c>
      <c r="G174" s="203"/>
      <c r="H174" s="205" t="s">
        <v>1</v>
      </c>
      <c r="I174" s="207"/>
      <c r="J174" s="203"/>
      <c r="K174" s="203"/>
      <c r="L174" s="208"/>
      <c r="M174" s="209"/>
      <c r="N174" s="210"/>
      <c r="O174" s="210"/>
      <c r="P174" s="210"/>
      <c r="Q174" s="210"/>
      <c r="R174" s="210"/>
      <c r="S174" s="210"/>
      <c r="T174" s="211"/>
      <c r="AT174" s="212" t="s">
        <v>134</v>
      </c>
      <c r="AU174" s="212" t="s">
        <v>132</v>
      </c>
      <c r="AV174" s="13" t="s">
        <v>83</v>
      </c>
      <c r="AW174" s="13" t="s">
        <v>32</v>
      </c>
      <c r="AX174" s="13" t="s">
        <v>75</v>
      </c>
      <c r="AY174" s="212" t="s">
        <v>125</v>
      </c>
    </row>
    <row r="175" spans="1:65" s="14" customFormat="1" ht="11.25">
      <c r="B175" s="213"/>
      <c r="C175" s="214"/>
      <c r="D175" s="204" t="s">
        <v>134</v>
      </c>
      <c r="E175" s="215" t="s">
        <v>1</v>
      </c>
      <c r="F175" s="216" t="s">
        <v>433</v>
      </c>
      <c r="G175" s="214"/>
      <c r="H175" s="217">
        <v>4.4080000000000004</v>
      </c>
      <c r="I175" s="218"/>
      <c r="J175" s="214"/>
      <c r="K175" s="214"/>
      <c r="L175" s="219"/>
      <c r="M175" s="220"/>
      <c r="N175" s="221"/>
      <c r="O175" s="221"/>
      <c r="P175" s="221"/>
      <c r="Q175" s="221"/>
      <c r="R175" s="221"/>
      <c r="S175" s="221"/>
      <c r="T175" s="222"/>
      <c r="AT175" s="223" t="s">
        <v>134</v>
      </c>
      <c r="AU175" s="223" t="s">
        <v>132</v>
      </c>
      <c r="AV175" s="14" t="s">
        <v>132</v>
      </c>
      <c r="AW175" s="14" t="s">
        <v>32</v>
      </c>
      <c r="AX175" s="14" t="s">
        <v>75</v>
      </c>
      <c r="AY175" s="223" t="s">
        <v>125</v>
      </c>
    </row>
    <row r="176" spans="1:65" s="14" customFormat="1" ht="11.25">
      <c r="B176" s="213"/>
      <c r="C176" s="214"/>
      <c r="D176" s="204" t="s">
        <v>134</v>
      </c>
      <c r="E176" s="215" t="s">
        <v>1</v>
      </c>
      <c r="F176" s="216" t="s">
        <v>434</v>
      </c>
      <c r="G176" s="214"/>
      <c r="H176" s="217">
        <v>-0.67200000000000004</v>
      </c>
      <c r="I176" s="218"/>
      <c r="J176" s="214"/>
      <c r="K176" s="214"/>
      <c r="L176" s="219"/>
      <c r="M176" s="220"/>
      <c r="N176" s="221"/>
      <c r="O176" s="221"/>
      <c r="P176" s="221"/>
      <c r="Q176" s="221"/>
      <c r="R176" s="221"/>
      <c r="S176" s="221"/>
      <c r="T176" s="222"/>
      <c r="AT176" s="223" t="s">
        <v>134</v>
      </c>
      <c r="AU176" s="223" t="s">
        <v>132</v>
      </c>
      <c r="AV176" s="14" t="s">
        <v>132</v>
      </c>
      <c r="AW176" s="14" t="s">
        <v>32</v>
      </c>
      <c r="AX176" s="14" t="s">
        <v>75</v>
      </c>
      <c r="AY176" s="223" t="s">
        <v>125</v>
      </c>
    </row>
    <row r="177" spans="1:65" s="15" customFormat="1" ht="11.25">
      <c r="B177" s="224"/>
      <c r="C177" s="225"/>
      <c r="D177" s="204" t="s">
        <v>134</v>
      </c>
      <c r="E177" s="226" t="s">
        <v>1</v>
      </c>
      <c r="F177" s="227" t="s">
        <v>139</v>
      </c>
      <c r="G177" s="225"/>
      <c r="H177" s="228">
        <v>3.7360000000000002</v>
      </c>
      <c r="I177" s="229"/>
      <c r="J177" s="225"/>
      <c r="K177" s="225"/>
      <c r="L177" s="230"/>
      <c r="M177" s="231"/>
      <c r="N177" s="232"/>
      <c r="O177" s="232"/>
      <c r="P177" s="232"/>
      <c r="Q177" s="232"/>
      <c r="R177" s="232"/>
      <c r="S177" s="232"/>
      <c r="T177" s="233"/>
      <c r="AT177" s="234" t="s">
        <v>134</v>
      </c>
      <c r="AU177" s="234" t="s">
        <v>132</v>
      </c>
      <c r="AV177" s="15" t="s">
        <v>131</v>
      </c>
      <c r="AW177" s="15" t="s">
        <v>32</v>
      </c>
      <c r="AX177" s="15" t="s">
        <v>83</v>
      </c>
      <c r="AY177" s="234" t="s">
        <v>125</v>
      </c>
    </row>
    <row r="178" spans="1:65" s="2" customFormat="1" ht="24.2" customHeight="1">
      <c r="A178" s="35"/>
      <c r="B178" s="36"/>
      <c r="C178" s="188" t="s">
        <v>197</v>
      </c>
      <c r="D178" s="188" t="s">
        <v>127</v>
      </c>
      <c r="E178" s="189" t="s">
        <v>435</v>
      </c>
      <c r="F178" s="190" t="s">
        <v>436</v>
      </c>
      <c r="G178" s="191" t="s">
        <v>277</v>
      </c>
      <c r="H178" s="192">
        <v>2.15</v>
      </c>
      <c r="I178" s="193"/>
      <c r="J178" s="194">
        <f>ROUND(I178*H178,2)</f>
        <v>0</v>
      </c>
      <c r="K178" s="195"/>
      <c r="L178" s="40"/>
      <c r="M178" s="196" t="s">
        <v>1</v>
      </c>
      <c r="N178" s="197" t="s">
        <v>41</v>
      </c>
      <c r="O178" s="72"/>
      <c r="P178" s="198">
        <f>O178*H178</f>
        <v>0</v>
      </c>
      <c r="Q178" s="198">
        <v>6.2300000000000003E-3</v>
      </c>
      <c r="R178" s="198">
        <f>Q178*H178</f>
        <v>1.33945E-2</v>
      </c>
      <c r="S178" s="198">
        <v>0</v>
      </c>
      <c r="T178" s="199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0" t="s">
        <v>131</v>
      </c>
      <c r="AT178" s="200" t="s">
        <v>127</v>
      </c>
      <c r="AU178" s="200" t="s">
        <v>132</v>
      </c>
      <c r="AY178" s="18" t="s">
        <v>125</v>
      </c>
      <c r="BE178" s="201">
        <f>IF(N178="základní",J178,0)</f>
        <v>0</v>
      </c>
      <c r="BF178" s="201">
        <f>IF(N178="snížená",J178,0)</f>
        <v>0</v>
      </c>
      <c r="BG178" s="201">
        <f>IF(N178="zákl. přenesená",J178,0)</f>
        <v>0</v>
      </c>
      <c r="BH178" s="201">
        <f>IF(N178="sníž. přenesená",J178,0)</f>
        <v>0</v>
      </c>
      <c r="BI178" s="201">
        <f>IF(N178="nulová",J178,0)</f>
        <v>0</v>
      </c>
      <c r="BJ178" s="18" t="s">
        <v>132</v>
      </c>
      <c r="BK178" s="201">
        <f>ROUND(I178*H178,2)</f>
        <v>0</v>
      </c>
      <c r="BL178" s="18" t="s">
        <v>131</v>
      </c>
      <c r="BM178" s="200" t="s">
        <v>437</v>
      </c>
    </row>
    <row r="179" spans="1:65" s="2" customFormat="1" ht="24.2" customHeight="1">
      <c r="A179" s="35"/>
      <c r="B179" s="36"/>
      <c r="C179" s="188" t="s">
        <v>8</v>
      </c>
      <c r="D179" s="188" t="s">
        <v>127</v>
      </c>
      <c r="E179" s="189" t="s">
        <v>438</v>
      </c>
      <c r="F179" s="190" t="s">
        <v>439</v>
      </c>
      <c r="G179" s="191" t="s">
        <v>154</v>
      </c>
      <c r="H179" s="192">
        <v>1</v>
      </c>
      <c r="I179" s="193"/>
      <c r="J179" s="194">
        <f>ROUND(I179*H179,2)</f>
        <v>0</v>
      </c>
      <c r="K179" s="195"/>
      <c r="L179" s="40"/>
      <c r="M179" s="196" t="s">
        <v>1</v>
      </c>
      <c r="N179" s="197" t="s">
        <v>41</v>
      </c>
      <c r="O179" s="72"/>
      <c r="P179" s="198">
        <f>O179*H179</f>
        <v>0</v>
      </c>
      <c r="Q179" s="198">
        <v>6.8260000000000001E-2</v>
      </c>
      <c r="R179" s="198">
        <f>Q179*H179</f>
        <v>6.8260000000000001E-2</v>
      </c>
      <c r="S179" s="198">
        <v>0</v>
      </c>
      <c r="T179" s="199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0" t="s">
        <v>131</v>
      </c>
      <c r="AT179" s="200" t="s">
        <v>127</v>
      </c>
      <c r="AU179" s="200" t="s">
        <v>132</v>
      </c>
      <c r="AY179" s="18" t="s">
        <v>125</v>
      </c>
      <c r="BE179" s="201">
        <f>IF(N179="základní",J179,0)</f>
        <v>0</v>
      </c>
      <c r="BF179" s="201">
        <f>IF(N179="snížená",J179,0)</f>
        <v>0</v>
      </c>
      <c r="BG179" s="201">
        <f>IF(N179="zákl. přenesená",J179,0)</f>
        <v>0</v>
      </c>
      <c r="BH179" s="201">
        <f>IF(N179="sníž. přenesená",J179,0)</f>
        <v>0</v>
      </c>
      <c r="BI179" s="201">
        <f>IF(N179="nulová",J179,0)</f>
        <v>0</v>
      </c>
      <c r="BJ179" s="18" t="s">
        <v>132</v>
      </c>
      <c r="BK179" s="201">
        <f>ROUND(I179*H179,2)</f>
        <v>0</v>
      </c>
      <c r="BL179" s="18" t="s">
        <v>131</v>
      </c>
      <c r="BM179" s="200" t="s">
        <v>440</v>
      </c>
    </row>
    <row r="180" spans="1:65" s="13" customFormat="1" ht="11.25">
      <c r="B180" s="202"/>
      <c r="C180" s="203"/>
      <c r="D180" s="204" t="s">
        <v>134</v>
      </c>
      <c r="E180" s="205" t="s">
        <v>1</v>
      </c>
      <c r="F180" s="206" t="s">
        <v>441</v>
      </c>
      <c r="G180" s="203"/>
      <c r="H180" s="205" t="s">
        <v>1</v>
      </c>
      <c r="I180" s="207"/>
      <c r="J180" s="203"/>
      <c r="K180" s="203"/>
      <c r="L180" s="208"/>
      <c r="M180" s="209"/>
      <c r="N180" s="210"/>
      <c r="O180" s="210"/>
      <c r="P180" s="210"/>
      <c r="Q180" s="210"/>
      <c r="R180" s="210"/>
      <c r="S180" s="210"/>
      <c r="T180" s="211"/>
      <c r="AT180" s="212" t="s">
        <v>134</v>
      </c>
      <c r="AU180" s="212" t="s">
        <v>132</v>
      </c>
      <c r="AV180" s="13" t="s">
        <v>83</v>
      </c>
      <c r="AW180" s="13" t="s">
        <v>32</v>
      </c>
      <c r="AX180" s="13" t="s">
        <v>75</v>
      </c>
      <c r="AY180" s="212" t="s">
        <v>125</v>
      </c>
    </row>
    <row r="181" spans="1:65" s="14" customFormat="1" ht="11.25">
      <c r="B181" s="213"/>
      <c r="C181" s="214"/>
      <c r="D181" s="204" t="s">
        <v>134</v>
      </c>
      <c r="E181" s="215" t="s">
        <v>1</v>
      </c>
      <c r="F181" s="216" t="s">
        <v>83</v>
      </c>
      <c r="G181" s="214"/>
      <c r="H181" s="217">
        <v>1</v>
      </c>
      <c r="I181" s="218"/>
      <c r="J181" s="214"/>
      <c r="K181" s="214"/>
      <c r="L181" s="219"/>
      <c r="M181" s="220"/>
      <c r="N181" s="221"/>
      <c r="O181" s="221"/>
      <c r="P181" s="221"/>
      <c r="Q181" s="221"/>
      <c r="R181" s="221"/>
      <c r="S181" s="221"/>
      <c r="T181" s="222"/>
      <c r="AT181" s="223" t="s">
        <v>134</v>
      </c>
      <c r="AU181" s="223" t="s">
        <v>132</v>
      </c>
      <c r="AV181" s="14" t="s">
        <v>132</v>
      </c>
      <c r="AW181" s="14" t="s">
        <v>32</v>
      </c>
      <c r="AX181" s="14" t="s">
        <v>83</v>
      </c>
      <c r="AY181" s="223" t="s">
        <v>125</v>
      </c>
    </row>
    <row r="182" spans="1:65" s="12" customFormat="1" ht="22.9" customHeight="1">
      <c r="B182" s="172"/>
      <c r="C182" s="173"/>
      <c r="D182" s="174" t="s">
        <v>74</v>
      </c>
      <c r="E182" s="186" t="s">
        <v>131</v>
      </c>
      <c r="F182" s="186" t="s">
        <v>442</v>
      </c>
      <c r="G182" s="173"/>
      <c r="H182" s="173"/>
      <c r="I182" s="176"/>
      <c r="J182" s="187">
        <f>BK182</f>
        <v>0</v>
      </c>
      <c r="K182" s="173"/>
      <c r="L182" s="178"/>
      <c r="M182" s="179"/>
      <c r="N182" s="180"/>
      <c r="O182" s="180"/>
      <c r="P182" s="181">
        <f>SUM(P183:P191)</f>
        <v>0</v>
      </c>
      <c r="Q182" s="180"/>
      <c r="R182" s="181">
        <f>SUM(R183:R191)</f>
        <v>0.20996166000000002</v>
      </c>
      <c r="S182" s="180"/>
      <c r="T182" s="182">
        <f>SUM(T183:T191)</f>
        <v>0</v>
      </c>
      <c r="AR182" s="183" t="s">
        <v>83</v>
      </c>
      <c r="AT182" s="184" t="s">
        <v>74</v>
      </c>
      <c r="AU182" s="184" t="s">
        <v>83</v>
      </c>
      <c r="AY182" s="183" t="s">
        <v>125</v>
      </c>
      <c r="BK182" s="185">
        <f>SUM(BK183:BK191)</f>
        <v>0</v>
      </c>
    </row>
    <row r="183" spans="1:65" s="2" customFormat="1" ht="16.5" customHeight="1">
      <c r="A183" s="35"/>
      <c r="B183" s="36"/>
      <c r="C183" s="188" t="s">
        <v>206</v>
      </c>
      <c r="D183" s="188" t="s">
        <v>127</v>
      </c>
      <c r="E183" s="189" t="s">
        <v>443</v>
      </c>
      <c r="F183" s="190" t="s">
        <v>444</v>
      </c>
      <c r="G183" s="191" t="s">
        <v>183</v>
      </c>
      <c r="H183" s="192">
        <v>8.4000000000000005E-2</v>
      </c>
      <c r="I183" s="193"/>
      <c r="J183" s="194">
        <f>ROUND(I183*H183,2)</f>
        <v>0</v>
      </c>
      <c r="K183" s="195"/>
      <c r="L183" s="40"/>
      <c r="M183" s="196" t="s">
        <v>1</v>
      </c>
      <c r="N183" s="197" t="s">
        <v>41</v>
      </c>
      <c r="O183" s="72"/>
      <c r="P183" s="198">
        <f>O183*H183</f>
        <v>0</v>
      </c>
      <c r="Q183" s="198">
        <v>2.3011300000000001</v>
      </c>
      <c r="R183" s="198">
        <f>Q183*H183</f>
        <v>0.19329492000000001</v>
      </c>
      <c r="S183" s="198">
        <v>0</v>
      </c>
      <c r="T183" s="199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0" t="s">
        <v>131</v>
      </c>
      <c r="AT183" s="200" t="s">
        <v>127</v>
      </c>
      <c r="AU183" s="200" t="s">
        <v>132</v>
      </c>
      <c r="AY183" s="18" t="s">
        <v>125</v>
      </c>
      <c r="BE183" s="201">
        <f>IF(N183="základní",J183,0)</f>
        <v>0</v>
      </c>
      <c r="BF183" s="201">
        <f>IF(N183="snížená",J183,0)</f>
        <v>0</v>
      </c>
      <c r="BG183" s="201">
        <f>IF(N183="zákl. přenesená",J183,0)</f>
        <v>0</v>
      </c>
      <c r="BH183" s="201">
        <f>IF(N183="sníž. přenesená",J183,0)</f>
        <v>0</v>
      </c>
      <c r="BI183" s="201">
        <f>IF(N183="nulová",J183,0)</f>
        <v>0</v>
      </c>
      <c r="BJ183" s="18" t="s">
        <v>132</v>
      </c>
      <c r="BK183" s="201">
        <f>ROUND(I183*H183,2)</f>
        <v>0</v>
      </c>
      <c r="BL183" s="18" t="s">
        <v>131</v>
      </c>
      <c r="BM183" s="200" t="s">
        <v>445</v>
      </c>
    </row>
    <row r="184" spans="1:65" s="13" customFormat="1" ht="11.25">
      <c r="B184" s="202"/>
      <c r="C184" s="203"/>
      <c r="D184" s="204" t="s">
        <v>134</v>
      </c>
      <c r="E184" s="205" t="s">
        <v>1</v>
      </c>
      <c r="F184" s="206" t="s">
        <v>446</v>
      </c>
      <c r="G184" s="203"/>
      <c r="H184" s="205" t="s">
        <v>1</v>
      </c>
      <c r="I184" s="207"/>
      <c r="J184" s="203"/>
      <c r="K184" s="203"/>
      <c r="L184" s="208"/>
      <c r="M184" s="209"/>
      <c r="N184" s="210"/>
      <c r="O184" s="210"/>
      <c r="P184" s="210"/>
      <c r="Q184" s="210"/>
      <c r="R184" s="210"/>
      <c r="S184" s="210"/>
      <c r="T184" s="211"/>
      <c r="AT184" s="212" t="s">
        <v>134</v>
      </c>
      <c r="AU184" s="212" t="s">
        <v>132</v>
      </c>
      <c r="AV184" s="13" t="s">
        <v>83</v>
      </c>
      <c r="AW184" s="13" t="s">
        <v>32</v>
      </c>
      <c r="AX184" s="13" t="s">
        <v>75</v>
      </c>
      <c r="AY184" s="212" t="s">
        <v>125</v>
      </c>
    </row>
    <row r="185" spans="1:65" s="14" customFormat="1" ht="11.25">
      <c r="B185" s="213"/>
      <c r="C185" s="214"/>
      <c r="D185" s="204" t="s">
        <v>134</v>
      </c>
      <c r="E185" s="215" t="s">
        <v>1</v>
      </c>
      <c r="F185" s="216" t="s">
        <v>447</v>
      </c>
      <c r="G185" s="214"/>
      <c r="H185" s="217">
        <v>8.4000000000000005E-2</v>
      </c>
      <c r="I185" s="218"/>
      <c r="J185" s="214"/>
      <c r="K185" s="214"/>
      <c r="L185" s="219"/>
      <c r="M185" s="220"/>
      <c r="N185" s="221"/>
      <c r="O185" s="221"/>
      <c r="P185" s="221"/>
      <c r="Q185" s="221"/>
      <c r="R185" s="221"/>
      <c r="S185" s="221"/>
      <c r="T185" s="222"/>
      <c r="AT185" s="223" t="s">
        <v>134</v>
      </c>
      <c r="AU185" s="223" t="s">
        <v>132</v>
      </c>
      <c r="AV185" s="14" t="s">
        <v>132</v>
      </c>
      <c r="AW185" s="14" t="s">
        <v>32</v>
      </c>
      <c r="AX185" s="14" t="s">
        <v>83</v>
      </c>
      <c r="AY185" s="223" t="s">
        <v>125</v>
      </c>
    </row>
    <row r="186" spans="1:65" s="2" customFormat="1" ht="16.5" customHeight="1">
      <c r="A186" s="35"/>
      <c r="B186" s="36"/>
      <c r="C186" s="188" t="s">
        <v>210</v>
      </c>
      <c r="D186" s="188" t="s">
        <v>127</v>
      </c>
      <c r="E186" s="189" t="s">
        <v>448</v>
      </c>
      <c r="F186" s="190" t="s">
        <v>449</v>
      </c>
      <c r="G186" s="191" t="s">
        <v>130</v>
      </c>
      <c r="H186" s="192">
        <v>0.73799999999999999</v>
      </c>
      <c r="I186" s="193"/>
      <c r="J186" s="194">
        <f>ROUND(I186*H186,2)</f>
        <v>0</v>
      </c>
      <c r="K186" s="195"/>
      <c r="L186" s="40"/>
      <c r="M186" s="196" t="s">
        <v>1</v>
      </c>
      <c r="N186" s="197" t="s">
        <v>41</v>
      </c>
      <c r="O186" s="72"/>
      <c r="P186" s="198">
        <f>O186*H186</f>
        <v>0</v>
      </c>
      <c r="Q186" s="198">
        <v>1.1169999999999999E-2</v>
      </c>
      <c r="R186" s="198">
        <f>Q186*H186</f>
        <v>8.2434599999999993E-3</v>
      </c>
      <c r="S186" s="198">
        <v>0</v>
      </c>
      <c r="T186" s="199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0" t="s">
        <v>131</v>
      </c>
      <c r="AT186" s="200" t="s">
        <v>127</v>
      </c>
      <c r="AU186" s="200" t="s">
        <v>132</v>
      </c>
      <c r="AY186" s="18" t="s">
        <v>125</v>
      </c>
      <c r="BE186" s="201">
        <f>IF(N186="základní",J186,0)</f>
        <v>0</v>
      </c>
      <c r="BF186" s="201">
        <f>IF(N186="snížená",J186,0)</f>
        <v>0</v>
      </c>
      <c r="BG186" s="201">
        <f>IF(N186="zákl. přenesená",J186,0)</f>
        <v>0</v>
      </c>
      <c r="BH186" s="201">
        <f>IF(N186="sníž. přenesená",J186,0)</f>
        <v>0</v>
      </c>
      <c r="BI186" s="201">
        <f>IF(N186="nulová",J186,0)</f>
        <v>0</v>
      </c>
      <c r="BJ186" s="18" t="s">
        <v>132</v>
      </c>
      <c r="BK186" s="201">
        <f>ROUND(I186*H186,2)</f>
        <v>0</v>
      </c>
      <c r="BL186" s="18" t="s">
        <v>131</v>
      </c>
      <c r="BM186" s="200" t="s">
        <v>450</v>
      </c>
    </row>
    <row r="187" spans="1:65" s="14" customFormat="1" ht="11.25">
      <c r="B187" s="213"/>
      <c r="C187" s="214"/>
      <c r="D187" s="204" t="s">
        <v>134</v>
      </c>
      <c r="E187" s="215" t="s">
        <v>1</v>
      </c>
      <c r="F187" s="216" t="s">
        <v>451</v>
      </c>
      <c r="G187" s="214"/>
      <c r="H187" s="217">
        <v>0.73799999999999999</v>
      </c>
      <c r="I187" s="218"/>
      <c r="J187" s="214"/>
      <c r="K187" s="214"/>
      <c r="L187" s="219"/>
      <c r="M187" s="220"/>
      <c r="N187" s="221"/>
      <c r="O187" s="221"/>
      <c r="P187" s="221"/>
      <c r="Q187" s="221"/>
      <c r="R187" s="221"/>
      <c r="S187" s="221"/>
      <c r="T187" s="222"/>
      <c r="AT187" s="223" t="s">
        <v>134</v>
      </c>
      <c r="AU187" s="223" t="s">
        <v>132</v>
      </c>
      <c r="AV187" s="14" t="s">
        <v>132</v>
      </c>
      <c r="AW187" s="14" t="s">
        <v>32</v>
      </c>
      <c r="AX187" s="14" t="s">
        <v>83</v>
      </c>
      <c r="AY187" s="223" t="s">
        <v>125</v>
      </c>
    </row>
    <row r="188" spans="1:65" s="2" customFormat="1" ht="16.5" customHeight="1">
      <c r="A188" s="35"/>
      <c r="B188" s="36"/>
      <c r="C188" s="188" t="s">
        <v>221</v>
      </c>
      <c r="D188" s="188" t="s">
        <v>127</v>
      </c>
      <c r="E188" s="189" t="s">
        <v>452</v>
      </c>
      <c r="F188" s="190" t="s">
        <v>453</v>
      </c>
      <c r="G188" s="191" t="s">
        <v>130</v>
      </c>
      <c r="H188" s="192">
        <v>0.73799999999999999</v>
      </c>
      <c r="I188" s="193"/>
      <c r="J188" s="194">
        <f>ROUND(I188*H188,2)</f>
        <v>0</v>
      </c>
      <c r="K188" s="195"/>
      <c r="L188" s="40"/>
      <c r="M188" s="196" t="s">
        <v>1</v>
      </c>
      <c r="N188" s="197" t="s">
        <v>41</v>
      </c>
      <c r="O188" s="72"/>
      <c r="P188" s="198">
        <f>O188*H188</f>
        <v>0</v>
      </c>
      <c r="Q188" s="198">
        <v>0</v>
      </c>
      <c r="R188" s="198">
        <f>Q188*H188</f>
        <v>0</v>
      </c>
      <c r="S188" s="198">
        <v>0</v>
      </c>
      <c r="T188" s="199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0" t="s">
        <v>131</v>
      </c>
      <c r="AT188" s="200" t="s">
        <v>127</v>
      </c>
      <c r="AU188" s="200" t="s">
        <v>132</v>
      </c>
      <c r="AY188" s="18" t="s">
        <v>125</v>
      </c>
      <c r="BE188" s="201">
        <f>IF(N188="základní",J188,0)</f>
        <v>0</v>
      </c>
      <c r="BF188" s="201">
        <f>IF(N188="snížená",J188,0)</f>
        <v>0</v>
      </c>
      <c r="BG188" s="201">
        <f>IF(N188="zákl. přenesená",J188,0)</f>
        <v>0</v>
      </c>
      <c r="BH188" s="201">
        <f>IF(N188="sníž. přenesená",J188,0)</f>
        <v>0</v>
      </c>
      <c r="BI188" s="201">
        <f>IF(N188="nulová",J188,0)</f>
        <v>0</v>
      </c>
      <c r="BJ188" s="18" t="s">
        <v>132</v>
      </c>
      <c r="BK188" s="201">
        <f>ROUND(I188*H188,2)</f>
        <v>0</v>
      </c>
      <c r="BL188" s="18" t="s">
        <v>131</v>
      </c>
      <c r="BM188" s="200" t="s">
        <v>454</v>
      </c>
    </row>
    <row r="189" spans="1:65" s="2" customFormat="1" ht="24.2" customHeight="1">
      <c r="A189" s="35"/>
      <c r="B189" s="36"/>
      <c r="C189" s="188" t="s">
        <v>224</v>
      </c>
      <c r="D189" s="188" t="s">
        <v>127</v>
      </c>
      <c r="E189" s="189" t="s">
        <v>455</v>
      </c>
      <c r="F189" s="190" t="s">
        <v>456</v>
      </c>
      <c r="G189" s="191" t="s">
        <v>191</v>
      </c>
      <c r="H189" s="192">
        <v>8.0000000000000002E-3</v>
      </c>
      <c r="I189" s="193"/>
      <c r="J189" s="194">
        <f>ROUND(I189*H189,2)</f>
        <v>0</v>
      </c>
      <c r="K189" s="195"/>
      <c r="L189" s="40"/>
      <c r="M189" s="196" t="s">
        <v>1</v>
      </c>
      <c r="N189" s="197" t="s">
        <v>41</v>
      </c>
      <c r="O189" s="72"/>
      <c r="P189" s="198">
        <f>O189*H189</f>
        <v>0</v>
      </c>
      <c r="Q189" s="198">
        <v>1.05291</v>
      </c>
      <c r="R189" s="198">
        <f>Q189*H189</f>
        <v>8.42328E-3</v>
      </c>
      <c r="S189" s="198">
        <v>0</v>
      </c>
      <c r="T189" s="199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0" t="s">
        <v>131</v>
      </c>
      <c r="AT189" s="200" t="s">
        <v>127</v>
      </c>
      <c r="AU189" s="200" t="s">
        <v>132</v>
      </c>
      <c r="AY189" s="18" t="s">
        <v>125</v>
      </c>
      <c r="BE189" s="201">
        <f>IF(N189="základní",J189,0)</f>
        <v>0</v>
      </c>
      <c r="BF189" s="201">
        <f>IF(N189="snížená",J189,0)</f>
        <v>0</v>
      </c>
      <c r="BG189" s="201">
        <f>IF(N189="zákl. přenesená",J189,0)</f>
        <v>0</v>
      </c>
      <c r="BH189" s="201">
        <f>IF(N189="sníž. přenesená",J189,0)</f>
        <v>0</v>
      </c>
      <c r="BI189" s="201">
        <f>IF(N189="nulová",J189,0)</f>
        <v>0</v>
      </c>
      <c r="BJ189" s="18" t="s">
        <v>132</v>
      </c>
      <c r="BK189" s="201">
        <f>ROUND(I189*H189,2)</f>
        <v>0</v>
      </c>
      <c r="BL189" s="18" t="s">
        <v>131</v>
      </c>
      <c r="BM189" s="200" t="s">
        <v>457</v>
      </c>
    </row>
    <row r="190" spans="1:65" s="13" customFormat="1" ht="11.25">
      <c r="B190" s="202"/>
      <c r="C190" s="203"/>
      <c r="D190" s="204" t="s">
        <v>134</v>
      </c>
      <c r="E190" s="205" t="s">
        <v>1</v>
      </c>
      <c r="F190" s="206" t="s">
        <v>417</v>
      </c>
      <c r="G190" s="203"/>
      <c r="H190" s="205" t="s">
        <v>1</v>
      </c>
      <c r="I190" s="207"/>
      <c r="J190" s="203"/>
      <c r="K190" s="203"/>
      <c r="L190" s="208"/>
      <c r="M190" s="209"/>
      <c r="N190" s="210"/>
      <c r="O190" s="210"/>
      <c r="P190" s="210"/>
      <c r="Q190" s="210"/>
      <c r="R190" s="210"/>
      <c r="S190" s="210"/>
      <c r="T190" s="211"/>
      <c r="AT190" s="212" t="s">
        <v>134</v>
      </c>
      <c r="AU190" s="212" t="s">
        <v>132</v>
      </c>
      <c r="AV190" s="13" t="s">
        <v>83</v>
      </c>
      <c r="AW190" s="13" t="s">
        <v>32</v>
      </c>
      <c r="AX190" s="13" t="s">
        <v>75</v>
      </c>
      <c r="AY190" s="212" t="s">
        <v>125</v>
      </c>
    </row>
    <row r="191" spans="1:65" s="14" customFormat="1" ht="11.25">
      <c r="B191" s="213"/>
      <c r="C191" s="214"/>
      <c r="D191" s="204" t="s">
        <v>134</v>
      </c>
      <c r="E191" s="215" t="s">
        <v>1</v>
      </c>
      <c r="F191" s="216" t="s">
        <v>458</v>
      </c>
      <c r="G191" s="214"/>
      <c r="H191" s="217">
        <v>8.0000000000000002E-3</v>
      </c>
      <c r="I191" s="218"/>
      <c r="J191" s="214"/>
      <c r="K191" s="214"/>
      <c r="L191" s="219"/>
      <c r="M191" s="220"/>
      <c r="N191" s="221"/>
      <c r="O191" s="221"/>
      <c r="P191" s="221"/>
      <c r="Q191" s="221"/>
      <c r="R191" s="221"/>
      <c r="S191" s="221"/>
      <c r="T191" s="222"/>
      <c r="AT191" s="223" t="s">
        <v>134</v>
      </c>
      <c r="AU191" s="223" t="s">
        <v>132</v>
      </c>
      <c r="AV191" s="14" t="s">
        <v>132</v>
      </c>
      <c r="AW191" s="14" t="s">
        <v>32</v>
      </c>
      <c r="AX191" s="14" t="s">
        <v>83</v>
      </c>
      <c r="AY191" s="223" t="s">
        <v>125</v>
      </c>
    </row>
    <row r="192" spans="1:65" s="12" customFormat="1" ht="22.9" customHeight="1">
      <c r="B192" s="172"/>
      <c r="C192" s="173"/>
      <c r="D192" s="174" t="s">
        <v>74</v>
      </c>
      <c r="E192" s="186" t="s">
        <v>162</v>
      </c>
      <c r="F192" s="186" t="s">
        <v>459</v>
      </c>
      <c r="G192" s="173"/>
      <c r="H192" s="173"/>
      <c r="I192" s="176"/>
      <c r="J192" s="187">
        <f>BK192</f>
        <v>0</v>
      </c>
      <c r="K192" s="173"/>
      <c r="L192" s="178"/>
      <c r="M192" s="179"/>
      <c r="N192" s="180"/>
      <c r="O192" s="180"/>
      <c r="P192" s="181">
        <f>SUM(P193:P205)</f>
        <v>0</v>
      </c>
      <c r="Q192" s="180"/>
      <c r="R192" s="181">
        <f>SUM(R193:R205)</f>
        <v>1.1978862000000001</v>
      </c>
      <c r="S192" s="180"/>
      <c r="T192" s="182">
        <f>SUM(T193:T205)</f>
        <v>0</v>
      </c>
      <c r="AR192" s="183" t="s">
        <v>83</v>
      </c>
      <c r="AT192" s="184" t="s">
        <v>74</v>
      </c>
      <c r="AU192" s="184" t="s">
        <v>83</v>
      </c>
      <c r="AY192" s="183" t="s">
        <v>125</v>
      </c>
      <c r="BK192" s="185">
        <f>SUM(BK193:BK205)</f>
        <v>0</v>
      </c>
    </row>
    <row r="193" spans="1:65" s="2" customFormat="1" ht="21.75" customHeight="1">
      <c r="A193" s="35"/>
      <c r="B193" s="36"/>
      <c r="C193" s="188" t="s">
        <v>239</v>
      </c>
      <c r="D193" s="188" t="s">
        <v>127</v>
      </c>
      <c r="E193" s="189" t="s">
        <v>460</v>
      </c>
      <c r="F193" s="190" t="s">
        <v>461</v>
      </c>
      <c r="G193" s="191" t="s">
        <v>130</v>
      </c>
      <c r="H193" s="192">
        <v>25.875</v>
      </c>
      <c r="I193" s="193"/>
      <c r="J193" s="194">
        <f>ROUND(I193*H193,2)</f>
        <v>0</v>
      </c>
      <c r="K193" s="195"/>
      <c r="L193" s="40"/>
      <c r="M193" s="196" t="s">
        <v>1</v>
      </c>
      <c r="N193" s="197" t="s">
        <v>41</v>
      </c>
      <c r="O193" s="72"/>
      <c r="P193" s="198">
        <f>O193*H193</f>
        <v>0</v>
      </c>
      <c r="Q193" s="198">
        <v>0</v>
      </c>
      <c r="R193" s="198">
        <f>Q193*H193</f>
        <v>0</v>
      </c>
      <c r="S193" s="198">
        <v>0</v>
      </c>
      <c r="T193" s="199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0" t="s">
        <v>131</v>
      </c>
      <c r="AT193" s="200" t="s">
        <v>127</v>
      </c>
      <c r="AU193" s="200" t="s">
        <v>132</v>
      </c>
      <c r="AY193" s="18" t="s">
        <v>125</v>
      </c>
      <c r="BE193" s="201">
        <f>IF(N193="základní",J193,0)</f>
        <v>0</v>
      </c>
      <c r="BF193" s="201">
        <f>IF(N193="snížená",J193,0)</f>
        <v>0</v>
      </c>
      <c r="BG193" s="201">
        <f>IF(N193="zákl. přenesená",J193,0)</f>
        <v>0</v>
      </c>
      <c r="BH193" s="201">
        <f>IF(N193="sníž. přenesená",J193,0)</f>
        <v>0</v>
      </c>
      <c r="BI193" s="201">
        <f>IF(N193="nulová",J193,0)</f>
        <v>0</v>
      </c>
      <c r="BJ193" s="18" t="s">
        <v>132</v>
      </c>
      <c r="BK193" s="201">
        <f>ROUND(I193*H193,2)</f>
        <v>0</v>
      </c>
      <c r="BL193" s="18" t="s">
        <v>131</v>
      </c>
      <c r="BM193" s="200" t="s">
        <v>462</v>
      </c>
    </row>
    <row r="194" spans="1:65" s="13" customFormat="1" ht="11.25">
      <c r="B194" s="202"/>
      <c r="C194" s="203"/>
      <c r="D194" s="204" t="s">
        <v>134</v>
      </c>
      <c r="E194" s="205" t="s">
        <v>1</v>
      </c>
      <c r="F194" s="206" t="s">
        <v>143</v>
      </c>
      <c r="G194" s="203"/>
      <c r="H194" s="205" t="s">
        <v>1</v>
      </c>
      <c r="I194" s="207"/>
      <c r="J194" s="203"/>
      <c r="K194" s="203"/>
      <c r="L194" s="208"/>
      <c r="M194" s="209"/>
      <c r="N194" s="210"/>
      <c r="O194" s="210"/>
      <c r="P194" s="210"/>
      <c r="Q194" s="210"/>
      <c r="R194" s="210"/>
      <c r="S194" s="210"/>
      <c r="T194" s="211"/>
      <c r="AT194" s="212" t="s">
        <v>134</v>
      </c>
      <c r="AU194" s="212" t="s">
        <v>132</v>
      </c>
      <c r="AV194" s="13" t="s">
        <v>83</v>
      </c>
      <c r="AW194" s="13" t="s">
        <v>32</v>
      </c>
      <c r="AX194" s="13" t="s">
        <v>75</v>
      </c>
      <c r="AY194" s="212" t="s">
        <v>125</v>
      </c>
    </row>
    <row r="195" spans="1:65" s="14" customFormat="1" ht="11.25">
      <c r="B195" s="213"/>
      <c r="C195" s="214"/>
      <c r="D195" s="204" t="s">
        <v>134</v>
      </c>
      <c r="E195" s="215" t="s">
        <v>1</v>
      </c>
      <c r="F195" s="216" t="s">
        <v>136</v>
      </c>
      <c r="G195" s="214"/>
      <c r="H195" s="217">
        <v>20.475000000000001</v>
      </c>
      <c r="I195" s="218"/>
      <c r="J195" s="214"/>
      <c r="K195" s="214"/>
      <c r="L195" s="219"/>
      <c r="M195" s="220"/>
      <c r="N195" s="221"/>
      <c r="O195" s="221"/>
      <c r="P195" s="221"/>
      <c r="Q195" s="221"/>
      <c r="R195" s="221"/>
      <c r="S195" s="221"/>
      <c r="T195" s="222"/>
      <c r="AT195" s="223" t="s">
        <v>134</v>
      </c>
      <c r="AU195" s="223" t="s">
        <v>132</v>
      </c>
      <c r="AV195" s="14" t="s">
        <v>132</v>
      </c>
      <c r="AW195" s="14" t="s">
        <v>32</v>
      </c>
      <c r="AX195" s="14" t="s">
        <v>75</v>
      </c>
      <c r="AY195" s="223" t="s">
        <v>125</v>
      </c>
    </row>
    <row r="196" spans="1:65" s="14" customFormat="1" ht="11.25">
      <c r="B196" s="213"/>
      <c r="C196" s="214"/>
      <c r="D196" s="204" t="s">
        <v>134</v>
      </c>
      <c r="E196" s="215" t="s">
        <v>1</v>
      </c>
      <c r="F196" s="216" t="s">
        <v>137</v>
      </c>
      <c r="G196" s="214"/>
      <c r="H196" s="217">
        <v>5.4</v>
      </c>
      <c r="I196" s="218"/>
      <c r="J196" s="214"/>
      <c r="K196" s="214"/>
      <c r="L196" s="219"/>
      <c r="M196" s="220"/>
      <c r="N196" s="221"/>
      <c r="O196" s="221"/>
      <c r="P196" s="221"/>
      <c r="Q196" s="221"/>
      <c r="R196" s="221"/>
      <c r="S196" s="221"/>
      <c r="T196" s="222"/>
      <c r="AT196" s="223" t="s">
        <v>134</v>
      </c>
      <c r="AU196" s="223" t="s">
        <v>132</v>
      </c>
      <c r="AV196" s="14" t="s">
        <v>132</v>
      </c>
      <c r="AW196" s="14" t="s">
        <v>32</v>
      </c>
      <c r="AX196" s="14" t="s">
        <v>75</v>
      </c>
      <c r="AY196" s="223" t="s">
        <v>125</v>
      </c>
    </row>
    <row r="197" spans="1:65" s="15" customFormat="1" ht="11.25">
      <c r="B197" s="224"/>
      <c r="C197" s="225"/>
      <c r="D197" s="204" t="s">
        <v>134</v>
      </c>
      <c r="E197" s="226" t="s">
        <v>1</v>
      </c>
      <c r="F197" s="227" t="s">
        <v>139</v>
      </c>
      <c r="G197" s="225"/>
      <c r="H197" s="228">
        <v>25.875</v>
      </c>
      <c r="I197" s="229"/>
      <c r="J197" s="225"/>
      <c r="K197" s="225"/>
      <c r="L197" s="230"/>
      <c r="M197" s="231"/>
      <c r="N197" s="232"/>
      <c r="O197" s="232"/>
      <c r="P197" s="232"/>
      <c r="Q197" s="232"/>
      <c r="R197" s="232"/>
      <c r="S197" s="232"/>
      <c r="T197" s="233"/>
      <c r="AT197" s="234" t="s">
        <v>134</v>
      </c>
      <c r="AU197" s="234" t="s">
        <v>132</v>
      </c>
      <c r="AV197" s="15" t="s">
        <v>131</v>
      </c>
      <c r="AW197" s="15" t="s">
        <v>32</v>
      </c>
      <c r="AX197" s="15" t="s">
        <v>83</v>
      </c>
      <c r="AY197" s="234" t="s">
        <v>125</v>
      </c>
    </row>
    <row r="198" spans="1:65" s="2" customFormat="1" ht="21.75" customHeight="1">
      <c r="A198" s="35"/>
      <c r="B198" s="36"/>
      <c r="C198" s="188" t="s">
        <v>245</v>
      </c>
      <c r="D198" s="188" t="s">
        <v>127</v>
      </c>
      <c r="E198" s="189" t="s">
        <v>463</v>
      </c>
      <c r="F198" s="190" t="s">
        <v>464</v>
      </c>
      <c r="G198" s="191" t="s">
        <v>130</v>
      </c>
      <c r="H198" s="192">
        <v>5.1100000000000003</v>
      </c>
      <c r="I198" s="193"/>
      <c r="J198" s="194">
        <f>ROUND(I198*H198,2)</f>
        <v>0</v>
      </c>
      <c r="K198" s="195"/>
      <c r="L198" s="40"/>
      <c r="M198" s="196" t="s">
        <v>1</v>
      </c>
      <c r="N198" s="197" t="s">
        <v>41</v>
      </c>
      <c r="O198" s="72"/>
      <c r="P198" s="198">
        <f>O198*H198</f>
        <v>0</v>
      </c>
      <c r="Q198" s="198">
        <v>0</v>
      </c>
      <c r="R198" s="198">
        <f>Q198*H198</f>
        <v>0</v>
      </c>
      <c r="S198" s="198">
        <v>0</v>
      </c>
      <c r="T198" s="199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0" t="s">
        <v>131</v>
      </c>
      <c r="AT198" s="200" t="s">
        <v>127</v>
      </c>
      <c r="AU198" s="200" t="s">
        <v>132</v>
      </c>
      <c r="AY198" s="18" t="s">
        <v>125</v>
      </c>
      <c r="BE198" s="201">
        <f>IF(N198="základní",J198,0)</f>
        <v>0</v>
      </c>
      <c r="BF198" s="201">
        <f>IF(N198="snížená",J198,0)</f>
        <v>0</v>
      </c>
      <c r="BG198" s="201">
        <f>IF(N198="zákl. přenesená",J198,0)</f>
        <v>0</v>
      </c>
      <c r="BH198" s="201">
        <f>IF(N198="sníž. přenesená",J198,0)</f>
        <v>0</v>
      </c>
      <c r="BI198" s="201">
        <f>IF(N198="nulová",J198,0)</f>
        <v>0</v>
      </c>
      <c r="BJ198" s="18" t="s">
        <v>132</v>
      </c>
      <c r="BK198" s="201">
        <f>ROUND(I198*H198,2)</f>
        <v>0</v>
      </c>
      <c r="BL198" s="18" t="s">
        <v>131</v>
      </c>
      <c r="BM198" s="200" t="s">
        <v>465</v>
      </c>
    </row>
    <row r="199" spans="1:65" s="13" customFormat="1" ht="11.25">
      <c r="B199" s="202"/>
      <c r="C199" s="203"/>
      <c r="D199" s="204" t="s">
        <v>134</v>
      </c>
      <c r="E199" s="205" t="s">
        <v>1</v>
      </c>
      <c r="F199" s="206" t="s">
        <v>466</v>
      </c>
      <c r="G199" s="203"/>
      <c r="H199" s="205" t="s">
        <v>1</v>
      </c>
      <c r="I199" s="207"/>
      <c r="J199" s="203"/>
      <c r="K199" s="203"/>
      <c r="L199" s="208"/>
      <c r="M199" s="209"/>
      <c r="N199" s="210"/>
      <c r="O199" s="210"/>
      <c r="P199" s="210"/>
      <c r="Q199" s="210"/>
      <c r="R199" s="210"/>
      <c r="S199" s="210"/>
      <c r="T199" s="211"/>
      <c r="AT199" s="212" t="s">
        <v>134</v>
      </c>
      <c r="AU199" s="212" t="s">
        <v>132</v>
      </c>
      <c r="AV199" s="13" t="s">
        <v>83</v>
      </c>
      <c r="AW199" s="13" t="s">
        <v>32</v>
      </c>
      <c r="AX199" s="13" t="s">
        <v>75</v>
      </c>
      <c r="AY199" s="212" t="s">
        <v>125</v>
      </c>
    </row>
    <row r="200" spans="1:65" s="14" customFormat="1" ht="11.25">
      <c r="B200" s="213"/>
      <c r="C200" s="214"/>
      <c r="D200" s="204" t="s">
        <v>134</v>
      </c>
      <c r="E200" s="215" t="s">
        <v>1</v>
      </c>
      <c r="F200" s="216" t="s">
        <v>467</v>
      </c>
      <c r="G200" s="214"/>
      <c r="H200" s="217">
        <v>5.1100000000000003</v>
      </c>
      <c r="I200" s="218"/>
      <c r="J200" s="214"/>
      <c r="K200" s="214"/>
      <c r="L200" s="219"/>
      <c r="M200" s="220"/>
      <c r="N200" s="221"/>
      <c r="O200" s="221"/>
      <c r="P200" s="221"/>
      <c r="Q200" s="221"/>
      <c r="R200" s="221"/>
      <c r="S200" s="221"/>
      <c r="T200" s="222"/>
      <c r="AT200" s="223" t="s">
        <v>134</v>
      </c>
      <c r="AU200" s="223" t="s">
        <v>132</v>
      </c>
      <c r="AV200" s="14" t="s">
        <v>132</v>
      </c>
      <c r="AW200" s="14" t="s">
        <v>32</v>
      </c>
      <c r="AX200" s="14" t="s">
        <v>83</v>
      </c>
      <c r="AY200" s="223" t="s">
        <v>125</v>
      </c>
    </row>
    <row r="201" spans="1:65" s="2" customFormat="1" ht="24.2" customHeight="1">
      <c r="A201" s="35"/>
      <c r="B201" s="36"/>
      <c r="C201" s="188" t="s">
        <v>253</v>
      </c>
      <c r="D201" s="188" t="s">
        <v>127</v>
      </c>
      <c r="E201" s="189" t="s">
        <v>468</v>
      </c>
      <c r="F201" s="190" t="s">
        <v>469</v>
      </c>
      <c r="G201" s="191" t="s">
        <v>130</v>
      </c>
      <c r="H201" s="192">
        <v>5.1100000000000003</v>
      </c>
      <c r="I201" s="193"/>
      <c r="J201" s="194">
        <f>ROUND(I201*H201,2)</f>
        <v>0</v>
      </c>
      <c r="K201" s="195"/>
      <c r="L201" s="40"/>
      <c r="M201" s="196" t="s">
        <v>1</v>
      </c>
      <c r="N201" s="197" t="s">
        <v>41</v>
      </c>
      <c r="O201" s="72"/>
      <c r="P201" s="198">
        <f>O201*H201</f>
        <v>0</v>
      </c>
      <c r="Q201" s="198">
        <v>8.9219999999999994E-2</v>
      </c>
      <c r="R201" s="198">
        <f>Q201*H201</f>
        <v>0.45591419999999999</v>
      </c>
      <c r="S201" s="198">
        <v>0</v>
      </c>
      <c r="T201" s="199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0" t="s">
        <v>131</v>
      </c>
      <c r="AT201" s="200" t="s">
        <v>127</v>
      </c>
      <c r="AU201" s="200" t="s">
        <v>132</v>
      </c>
      <c r="AY201" s="18" t="s">
        <v>125</v>
      </c>
      <c r="BE201" s="201">
        <f>IF(N201="základní",J201,0)</f>
        <v>0</v>
      </c>
      <c r="BF201" s="201">
        <f>IF(N201="snížená",J201,0)</f>
        <v>0</v>
      </c>
      <c r="BG201" s="201">
        <f>IF(N201="zákl. přenesená",J201,0)</f>
        <v>0</v>
      </c>
      <c r="BH201" s="201">
        <f>IF(N201="sníž. přenesená",J201,0)</f>
        <v>0</v>
      </c>
      <c r="BI201" s="201">
        <f>IF(N201="nulová",J201,0)</f>
        <v>0</v>
      </c>
      <c r="BJ201" s="18" t="s">
        <v>132</v>
      </c>
      <c r="BK201" s="201">
        <f>ROUND(I201*H201,2)</f>
        <v>0</v>
      </c>
      <c r="BL201" s="18" t="s">
        <v>131</v>
      </c>
      <c r="BM201" s="200" t="s">
        <v>470</v>
      </c>
    </row>
    <row r="202" spans="1:65" s="13" customFormat="1" ht="11.25">
      <c r="B202" s="202"/>
      <c r="C202" s="203"/>
      <c r="D202" s="204" t="s">
        <v>134</v>
      </c>
      <c r="E202" s="205" t="s">
        <v>1</v>
      </c>
      <c r="F202" s="206" t="s">
        <v>466</v>
      </c>
      <c r="G202" s="203"/>
      <c r="H202" s="205" t="s">
        <v>1</v>
      </c>
      <c r="I202" s="207"/>
      <c r="J202" s="203"/>
      <c r="K202" s="203"/>
      <c r="L202" s="208"/>
      <c r="M202" s="209"/>
      <c r="N202" s="210"/>
      <c r="O202" s="210"/>
      <c r="P202" s="210"/>
      <c r="Q202" s="210"/>
      <c r="R202" s="210"/>
      <c r="S202" s="210"/>
      <c r="T202" s="211"/>
      <c r="AT202" s="212" t="s">
        <v>134</v>
      </c>
      <c r="AU202" s="212" t="s">
        <v>132</v>
      </c>
      <c r="AV202" s="13" t="s">
        <v>83</v>
      </c>
      <c r="AW202" s="13" t="s">
        <v>32</v>
      </c>
      <c r="AX202" s="13" t="s">
        <v>75</v>
      </c>
      <c r="AY202" s="212" t="s">
        <v>125</v>
      </c>
    </row>
    <row r="203" spans="1:65" s="14" customFormat="1" ht="11.25">
      <c r="B203" s="213"/>
      <c r="C203" s="214"/>
      <c r="D203" s="204" t="s">
        <v>134</v>
      </c>
      <c r="E203" s="215" t="s">
        <v>1</v>
      </c>
      <c r="F203" s="216" t="s">
        <v>467</v>
      </c>
      <c r="G203" s="214"/>
      <c r="H203" s="217">
        <v>5.1100000000000003</v>
      </c>
      <c r="I203" s="218"/>
      <c r="J203" s="214"/>
      <c r="K203" s="214"/>
      <c r="L203" s="219"/>
      <c r="M203" s="220"/>
      <c r="N203" s="221"/>
      <c r="O203" s="221"/>
      <c r="P203" s="221"/>
      <c r="Q203" s="221"/>
      <c r="R203" s="221"/>
      <c r="S203" s="221"/>
      <c r="T203" s="222"/>
      <c r="AT203" s="223" t="s">
        <v>134</v>
      </c>
      <c r="AU203" s="223" t="s">
        <v>132</v>
      </c>
      <c r="AV203" s="14" t="s">
        <v>132</v>
      </c>
      <c r="AW203" s="14" t="s">
        <v>32</v>
      </c>
      <c r="AX203" s="14" t="s">
        <v>83</v>
      </c>
      <c r="AY203" s="223" t="s">
        <v>125</v>
      </c>
    </row>
    <row r="204" spans="1:65" s="2" customFormat="1" ht="24.2" customHeight="1">
      <c r="A204" s="35"/>
      <c r="B204" s="36"/>
      <c r="C204" s="241" t="s">
        <v>258</v>
      </c>
      <c r="D204" s="241" t="s">
        <v>471</v>
      </c>
      <c r="E204" s="242" t="s">
        <v>472</v>
      </c>
      <c r="F204" s="243" t="s">
        <v>473</v>
      </c>
      <c r="G204" s="244" t="s">
        <v>130</v>
      </c>
      <c r="H204" s="245">
        <v>5.6210000000000004</v>
      </c>
      <c r="I204" s="246"/>
      <c r="J204" s="247">
        <f>ROUND(I204*H204,2)</f>
        <v>0</v>
      </c>
      <c r="K204" s="248"/>
      <c r="L204" s="249"/>
      <c r="M204" s="250" t="s">
        <v>1</v>
      </c>
      <c r="N204" s="251" t="s">
        <v>41</v>
      </c>
      <c r="O204" s="72"/>
      <c r="P204" s="198">
        <f>O204*H204</f>
        <v>0</v>
      </c>
      <c r="Q204" s="198">
        <v>0.13200000000000001</v>
      </c>
      <c r="R204" s="198">
        <f>Q204*H204</f>
        <v>0.74197200000000008</v>
      </c>
      <c r="S204" s="198">
        <v>0</v>
      </c>
      <c r="T204" s="199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0" t="s">
        <v>180</v>
      </c>
      <c r="AT204" s="200" t="s">
        <v>471</v>
      </c>
      <c r="AU204" s="200" t="s">
        <v>132</v>
      </c>
      <c r="AY204" s="18" t="s">
        <v>125</v>
      </c>
      <c r="BE204" s="201">
        <f>IF(N204="základní",J204,0)</f>
        <v>0</v>
      </c>
      <c r="BF204" s="201">
        <f>IF(N204="snížená",J204,0)</f>
        <v>0</v>
      </c>
      <c r="BG204" s="201">
        <f>IF(N204="zákl. přenesená",J204,0)</f>
        <v>0</v>
      </c>
      <c r="BH204" s="201">
        <f>IF(N204="sníž. přenesená",J204,0)</f>
        <v>0</v>
      </c>
      <c r="BI204" s="201">
        <f>IF(N204="nulová",J204,0)</f>
        <v>0</v>
      </c>
      <c r="BJ204" s="18" t="s">
        <v>132</v>
      </c>
      <c r="BK204" s="201">
        <f>ROUND(I204*H204,2)</f>
        <v>0</v>
      </c>
      <c r="BL204" s="18" t="s">
        <v>131</v>
      </c>
      <c r="BM204" s="200" t="s">
        <v>474</v>
      </c>
    </row>
    <row r="205" spans="1:65" s="14" customFormat="1" ht="11.25">
      <c r="B205" s="213"/>
      <c r="C205" s="214"/>
      <c r="D205" s="204" t="s">
        <v>134</v>
      </c>
      <c r="E205" s="214"/>
      <c r="F205" s="216" t="s">
        <v>475</v>
      </c>
      <c r="G205" s="214"/>
      <c r="H205" s="217">
        <v>5.6210000000000004</v>
      </c>
      <c r="I205" s="218"/>
      <c r="J205" s="214"/>
      <c r="K205" s="214"/>
      <c r="L205" s="219"/>
      <c r="M205" s="220"/>
      <c r="N205" s="221"/>
      <c r="O205" s="221"/>
      <c r="P205" s="221"/>
      <c r="Q205" s="221"/>
      <c r="R205" s="221"/>
      <c r="S205" s="221"/>
      <c r="T205" s="222"/>
      <c r="AT205" s="223" t="s">
        <v>134</v>
      </c>
      <c r="AU205" s="223" t="s">
        <v>132</v>
      </c>
      <c r="AV205" s="14" t="s">
        <v>132</v>
      </c>
      <c r="AW205" s="14" t="s">
        <v>4</v>
      </c>
      <c r="AX205" s="14" t="s">
        <v>83</v>
      </c>
      <c r="AY205" s="223" t="s">
        <v>125</v>
      </c>
    </row>
    <row r="206" spans="1:65" s="12" customFormat="1" ht="22.9" customHeight="1">
      <c r="B206" s="172"/>
      <c r="C206" s="173"/>
      <c r="D206" s="174" t="s">
        <v>74</v>
      </c>
      <c r="E206" s="186" t="s">
        <v>167</v>
      </c>
      <c r="F206" s="186" t="s">
        <v>476</v>
      </c>
      <c r="G206" s="173"/>
      <c r="H206" s="173"/>
      <c r="I206" s="176"/>
      <c r="J206" s="187">
        <f>BK206</f>
        <v>0</v>
      </c>
      <c r="K206" s="173"/>
      <c r="L206" s="178"/>
      <c r="M206" s="179"/>
      <c r="N206" s="180"/>
      <c r="O206" s="180"/>
      <c r="P206" s="181">
        <f>SUM(P207:P652)</f>
        <v>0</v>
      </c>
      <c r="Q206" s="180"/>
      <c r="R206" s="181">
        <f>SUM(R207:R652)</f>
        <v>85.343155280999994</v>
      </c>
      <c r="S206" s="180"/>
      <c r="T206" s="182">
        <f>SUM(T207:T652)</f>
        <v>0</v>
      </c>
      <c r="AR206" s="183" t="s">
        <v>83</v>
      </c>
      <c r="AT206" s="184" t="s">
        <v>74</v>
      </c>
      <c r="AU206" s="184" t="s">
        <v>83</v>
      </c>
      <c r="AY206" s="183" t="s">
        <v>125</v>
      </c>
      <c r="BK206" s="185">
        <f>SUM(BK207:BK652)</f>
        <v>0</v>
      </c>
    </row>
    <row r="207" spans="1:65" s="2" customFormat="1" ht="24.2" customHeight="1">
      <c r="A207" s="35"/>
      <c r="B207" s="36"/>
      <c r="C207" s="188" t="s">
        <v>7</v>
      </c>
      <c r="D207" s="188" t="s">
        <v>127</v>
      </c>
      <c r="E207" s="189" t="s">
        <v>477</v>
      </c>
      <c r="F207" s="190" t="s">
        <v>478</v>
      </c>
      <c r="G207" s="191" t="s">
        <v>130</v>
      </c>
      <c r="H207" s="192">
        <v>192.98</v>
      </c>
      <c r="I207" s="193"/>
      <c r="J207" s="194">
        <f>ROUND(I207*H207,2)</f>
        <v>0</v>
      </c>
      <c r="K207" s="195"/>
      <c r="L207" s="40"/>
      <c r="M207" s="196" t="s">
        <v>1</v>
      </c>
      <c r="N207" s="197" t="s">
        <v>41</v>
      </c>
      <c r="O207" s="72"/>
      <c r="P207" s="198">
        <f>O207*H207</f>
        <v>0</v>
      </c>
      <c r="Q207" s="198">
        <v>2.63E-4</v>
      </c>
      <c r="R207" s="198">
        <f>Q207*H207</f>
        <v>5.0753739999999999E-2</v>
      </c>
      <c r="S207" s="198">
        <v>0</v>
      </c>
      <c r="T207" s="199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0" t="s">
        <v>131</v>
      </c>
      <c r="AT207" s="200" t="s">
        <v>127</v>
      </c>
      <c r="AU207" s="200" t="s">
        <v>132</v>
      </c>
      <c r="AY207" s="18" t="s">
        <v>125</v>
      </c>
      <c r="BE207" s="201">
        <f>IF(N207="základní",J207,0)</f>
        <v>0</v>
      </c>
      <c r="BF207" s="201">
        <f>IF(N207="snížená",J207,0)</f>
        <v>0</v>
      </c>
      <c r="BG207" s="201">
        <f>IF(N207="zákl. přenesená",J207,0)</f>
        <v>0</v>
      </c>
      <c r="BH207" s="201">
        <f>IF(N207="sníž. přenesená",J207,0)</f>
        <v>0</v>
      </c>
      <c r="BI207" s="201">
        <f>IF(N207="nulová",J207,0)</f>
        <v>0</v>
      </c>
      <c r="BJ207" s="18" t="s">
        <v>132</v>
      </c>
      <c r="BK207" s="201">
        <f>ROUND(I207*H207,2)</f>
        <v>0</v>
      </c>
      <c r="BL207" s="18" t="s">
        <v>131</v>
      </c>
      <c r="BM207" s="200" t="s">
        <v>479</v>
      </c>
    </row>
    <row r="208" spans="1:65" s="13" customFormat="1" ht="11.25">
      <c r="B208" s="202"/>
      <c r="C208" s="203"/>
      <c r="D208" s="204" t="s">
        <v>134</v>
      </c>
      <c r="E208" s="205" t="s">
        <v>1</v>
      </c>
      <c r="F208" s="206" t="s">
        <v>480</v>
      </c>
      <c r="G208" s="203"/>
      <c r="H208" s="205" t="s">
        <v>1</v>
      </c>
      <c r="I208" s="207"/>
      <c r="J208" s="203"/>
      <c r="K208" s="203"/>
      <c r="L208" s="208"/>
      <c r="M208" s="209"/>
      <c r="N208" s="210"/>
      <c r="O208" s="210"/>
      <c r="P208" s="210"/>
      <c r="Q208" s="210"/>
      <c r="R208" s="210"/>
      <c r="S208" s="210"/>
      <c r="T208" s="211"/>
      <c r="AT208" s="212" t="s">
        <v>134</v>
      </c>
      <c r="AU208" s="212" t="s">
        <v>132</v>
      </c>
      <c r="AV208" s="13" t="s">
        <v>83</v>
      </c>
      <c r="AW208" s="13" t="s">
        <v>32</v>
      </c>
      <c r="AX208" s="13" t="s">
        <v>75</v>
      </c>
      <c r="AY208" s="212" t="s">
        <v>125</v>
      </c>
    </row>
    <row r="209" spans="1:65" s="13" customFormat="1" ht="11.25">
      <c r="B209" s="202"/>
      <c r="C209" s="203"/>
      <c r="D209" s="204" t="s">
        <v>134</v>
      </c>
      <c r="E209" s="205" t="s">
        <v>1</v>
      </c>
      <c r="F209" s="206" t="s">
        <v>285</v>
      </c>
      <c r="G209" s="203"/>
      <c r="H209" s="205" t="s">
        <v>1</v>
      </c>
      <c r="I209" s="207"/>
      <c r="J209" s="203"/>
      <c r="K209" s="203"/>
      <c r="L209" s="208"/>
      <c r="M209" s="209"/>
      <c r="N209" s="210"/>
      <c r="O209" s="210"/>
      <c r="P209" s="210"/>
      <c r="Q209" s="210"/>
      <c r="R209" s="210"/>
      <c r="S209" s="210"/>
      <c r="T209" s="211"/>
      <c r="AT209" s="212" t="s">
        <v>134</v>
      </c>
      <c r="AU209" s="212" t="s">
        <v>132</v>
      </c>
      <c r="AV209" s="13" t="s">
        <v>83</v>
      </c>
      <c r="AW209" s="13" t="s">
        <v>32</v>
      </c>
      <c r="AX209" s="13" t="s">
        <v>75</v>
      </c>
      <c r="AY209" s="212" t="s">
        <v>125</v>
      </c>
    </row>
    <row r="210" spans="1:65" s="13" customFormat="1" ht="11.25">
      <c r="B210" s="202"/>
      <c r="C210" s="203"/>
      <c r="D210" s="204" t="s">
        <v>134</v>
      </c>
      <c r="E210" s="205" t="s">
        <v>1</v>
      </c>
      <c r="F210" s="206" t="s">
        <v>481</v>
      </c>
      <c r="G210" s="203"/>
      <c r="H210" s="205" t="s">
        <v>1</v>
      </c>
      <c r="I210" s="207"/>
      <c r="J210" s="203"/>
      <c r="K210" s="203"/>
      <c r="L210" s="208"/>
      <c r="M210" s="209"/>
      <c r="N210" s="210"/>
      <c r="O210" s="210"/>
      <c r="P210" s="210"/>
      <c r="Q210" s="210"/>
      <c r="R210" s="210"/>
      <c r="S210" s="210"/>
      <c r="T210" s="211"/>
      <c r="AT210" s="212" t="s">
        <v>134</v>
      </c>
      <c r="AU210" s="212" t="s">
        <v>132</v>
      </c>
      <c r="AV210" s="13" t="s">
        <v>83</v>
      </c>
      <c r="AW210" s="13" t="s">
        <v>32</v>
      </c>
      <c r="AX210" s="13" t="s">
        <v>75</v>
      </c>
      <c r="AY210" s="212" t="s">
        <v>125</v>
      </c>
    </row>
    <row r="211" spans="1:65" s="14" customFormat="1" ht="11.25">
      <c r="B211" s="213"/>
      <c r="C211" s="214"/>
      <c r="D211" s="204" t="s">
        <v>134</v>
      </c>
      <c r="E211" s="215" t="s">
        <v>1</v>
      </c>
      <c r="F211" s="216" t="s">
        <v>482</v>
      </c>
      <c r="G211" s="214"/>
      <c r="H211" s="217">
        <v>45.33</v>
      </c>
      <c r="I211" s="218"/>
      <c r="J211" s="214"/>
      <c r="K211" s="214"/>
      <c r="L211" s="219"/>
      <c r="M211" s="220"/>
      <c r="N211" s="221"/>
      <c r="O211" s="221"/>
      <c r="P211" s="221"/>
      <c r="Q211" s="221"/>
      <c r="R211" s="221"/>
      <c r="S211" s="221"/>
      <c r="T211" s="222"/>
      <c r="AT211" s="223" t="s">
        <v>134</v>
      </c>
      <c r="AU211" s="223" t="s">
        <v>132</v>
      </c>
      <c r="AV211" s="14" t="s">
        <v>132</v>
      </c>
      <c r="AW211" s="14" t="s">
        <v>32</v>
      </c>
      <c r="AX211" s="14" t="s">
        <v>75</v>
      </c>
      <c r="AY211" s="223" t="s">
        <v>125</v>
      </c>
    </row>
    <row r="212" spans="1:65" s="13" customFormat="1" ht="11.25">
      <c r="B212" s="202"/>
      <c r="C212" s="203"/>
      <c r="D212" s="204" t="s">
        <v>134</v>
      </c>
      <c r="E212" s="205" t="s">
        <v>1</v>
      </c>
      <c r="F212" s="206" t="s">
        <v>483</v>
      </c>
      <c r="G212" s="203"/>
      <c r="H212" s="205" t="s">
        <v>1</v>
      </c>
      <c r="I212" s="207"/>
      <c r="J212" s="203"/>
      <c r="K212" s="203"/>
      <c r="L212" s="208"/>
      <c r="M212" s="209"/>
      <c r="N212" s="210"/>
      <c r="O212" s="210"/>
      <c r="P212" s="210"/>
      <c r="Q212" s="210"/>
      <c r="R212" s="210"/>
      <c r="S212" s="210"/>
      <c r="T212" s="211"/>
      <c r="AT212" s="212" t="s">
        <v>134</v>
      </c>
      <c r="AU212" s="212" t="s">
        <v>132</v>
      </c>
      <c r="AV212" s="13" t="s">
        <v>83</v>
      </c>
      <c r="AW212" s="13" t="s">
        <v>32</v>
      </c>
      <c r="AX212" s="13" t="s">
        <v>75</v>
      </c>
      <c r="AY212" s="212" t="s">
        <v>125</v>
      </c>
    </row>
    <row r="213" spans="1:65" s="14" customFormat="1" ht="22.5">
      <c r="B213" s="213"/>
      <c r="C213" s="214"/>
      <c r="D213" s="204" t="s">
        <v>134</v>
      </c>
      <c r="E213" s="215" t="s">
        <v>1</v>
      </c>
      <c r="F213" s="216" t="s">
        <v>484</v>
      </c>
      <c r="G213" s="214"/>
      <c r="H213" s="217">
        <v>74.2</v>
      </c>
      <c r="I213" s="218"/>
      <c r="J213" s="214"/>
      <c r="K213" s="214"/>
      <c r="L213" s="219"/>
      <c r="M213" s="220"/>
      <c r="N213" s="221"/>
      <c r="O213" s="221"/>
      <c r="P213" s="221"/>
      <c r="Q213" s="221"/>
      <c r="R213" s="221"/>
      <c r="S213" s="221"/>
      <c r="T213" s="222"/>
      <c r="AT213" s="223" t="s">
        <v>134</v>
      </c>
      <c r="AU213" s="223" t="s">
        <v>132</v>
      </c>
      <c r="AV213" s="14" t="s">
        <v>132</v>
      </c>
      <c r="AW213" s="14" t="s">
        <v>32</v>
      </c>
      <c r="AX213" s="14" t="s">
        <v>75</v>
      </c>
      <c r="AY213" s="223" t="s">
        <v>125</v>
      </c>
    </row>
    <row r="214" spans="1:65" s="14" customFormat="1" ht="11.25">
      <c r="B214" s="213"/>
      <c r="C214" s="214"/>
      <c r="D214" s="204" t="s">
        <v>134</v>
      </c>
      <c r="E214" s="215" t="s">
        <v>1</v>
      </c>
      <c r="F214" s="216" t="s">
        <v>485</v>
      </c>
      <c r="G214" s="214"/>
      <c r="H214" s="217">
        <v>13.71</v>
      </c>
      <c r="I214" s="218"/>
      <c r="J214" s="214"/>
      <c r="K214" s="214"/>
      <c r="L214" s="219"/>
      <c r="M214" s="220"/>
      <c r="N214" s="221"/>
      <c r="O214" s="221"/>
      <c r="P214" s="221"/>
      <c r="Q214" s="221"/>
      <c r="R214" s="221"/>
      <c r="S214" s="221"/>
      <c r="T214" s="222"/>
      <c r="AT214" s="223" t="s">
        <v>134</v>
      </c>
      <c r="AU214" s="223" t="s">
        <v>132</v>
      </c>
      <c r="AV214" s="14" t="s">
        <v>132</v>
      </c>
      <c r="AW214" s="14" t="s">
        <v>32</v>
      </c>
      <c r="AX214" s="14" t="s">
        <v>75</v>
      </c>
      <c r="AY214" s="223" t="s">
        <v>125</v>
      </c>
    </row>
    <row r="215" spans="1:65" s="13" customFormat="1" ht="11.25">
      <c r="B215" s="202"/>
      <c r="C215" s="203"/>
      <c r="D215" s="204" t="s">
        <v>134</v>
      </c>
      <c r="E215" s="205" t="s">
        <v>1</v>
      </c>
      <c r="F215" s="206" t="s">
        <v>486</v>
      </c>
      <c r="G215" s="203"/>
      <c r="H215" s="205" t="s">
        <v>1</v>
      </c>
      <c r="I215" s="207"/>
      <c r="J215" s="203"/>
      <c r="K215" s="203"/>
      <c r="L215" s="208"/>
      <c r="M215" s="209"/>
      <c r="N215" s="210"/>
      <c r="O215" s="210"/>
      <c r="P215" s="210"/>
      <c r="Q215" s="210"/>
      <c r="R215" s="210"/>
      <c r="S215" s="210"/>
      <c r="T215" s="211"/>
      <c r="AT215" s="212" t="s">
        <v>134</v>
      </c>
      <c r="AU215" s="212" t="s">
        <v>132</v>
      </c>
      <c r="AV215" s="13" t="s">
        <v>83</v>
      </c>
      <c r="AW215" s="13" t="s">
        <v>32</v>
      </c>
      <c r="AX215" s="13" t="s">
        <v>75</v>
      </c>
      <c r="AY215" s="212" t="s">
        <v>125</v>
      </c>
    </row>
    <row r="216" spans="1:65" s="14" customFormat="1" ht="11.25">
      <c r="B216" s="213"/>
      <c r="C216" s="214"/>
      <c r="D216" s="204" t="s">
        <v>134</v>
      </c>
      <c r="E216" s="215" t="s">
        <v>1</v>
      </c>
      <c r="F216" s="216" t="s">
        <v>487</v>
      </c>
      <c r="G216" s="214"/>
      <c r="H216" s="217">
        <v>29.56</v>
      </c>
      <c r="I216" s="218"/>
      <c r="J216" s="214"/>
      <c r="K216" s="214"/>
      <c r="L216" s="219"/>
      <c r="M216" s="220"/>
      <c r="N216" s="221"/>
      <c r="O216" s="221"/>
      <c r="P216" s="221"/>
      <c r="Q216" s="221"/>
      <c r="R216" s="221"/>
      <c r="S216" s="221"/>
      <c r="T216" s="222"/>
      <c r="AT216" s="223" t="s">
        <v>134</v>
      </c>
      <c r="AU216" s="223" t="s">
        <v>132</v>
      </c>
      <c r="AV216" s="14" t="s">
        <v>132</v>
      </c>
      <c r="AW216" s="14" t="s">
        <v>32</v>
      </c>
      <c r="AX216" s="14" t="s">
        <v>75</v>
      </c>
      <c r="AY216" s="223" t="s">
        <v>125</v>
      </c>
    </row>
    <row r="217" spans="1:65" s="14" customFormat="1" ht="11.25">
      <c r="B217" s="213"/>
      <c r="C217" s="214"/>
      <c r="D217" s="204" t="s">
        <v>134</v>
      </c>
      <c r="E217" s="215" t="s">
        <v>1</v>
      </c>
      <c r="F217" s="216" t="s">
        <v>488</v>
      </c>
      <c r="G217" s="214"/>
      <c r="H217" s="217">
        <v>13.45</v>
      </c>
      <c r="I217" s="218"/>
      <c r="J217" s="214"/>
      <c r="K217" s="214"/>
      <c r="L217" s="219"/>
      <c r="M217" s="220"/>
      <c r="N217" s="221"/>
      <c r="O217" s="221"/>
      <c r="P217" s="221"/>
      <c r="Q217" s="221"/>
      <c r="R217" s="221"/>
      <c r="S217" s="221"/>
      <c r="T217" s="222"/>
      <c r="AT217" s="223" t="s">
        <v>134</v>
      </c>
      <c r="AU217" s="223" t="s">
        <v>132</v>
      </c>
      <c r="AV217" s="14" t="s">
        <v>132</v>
      </c>
      <c r="AW217" s="14" t="s">
        <v>32</v>
      </c>
      <c r="AX217" s="14" t="s">
        <v>75</v>
      </c>
      <c r="AY217" s="223" t="s">
        <v>125</v>
      </c>
    </row>
    <row r="218" spans="1:65" s="13" customFormat="1" ht="11.25">
      <c r="B218" s="202"/>
      <c r="C218" s="203"/>
      <c r="D218" s="204" t="s">
        <v>134</v>
      </c>
      <c r="E218" s="205" t="s">
        <v>1</v>
      </c>
      <c r="F218" s="206" t="s">
        <v>340</v>
      </c>
      <c r="G218" s="203"/>
      <c r="H218" s="205" t="s">
        <v>1</v>
      </c>
      <c r="I218" s="207"/>
      <c r="J218" s="203"/>
      <c r="K218" s="203"/>
      <c r="L218" s="208"/>
      <c r="M218" s="209"/>
      <c r="N218" s="210"/>
      <c r="O218" s="210"/>
      <c r="P218" s="210"/>
      <c r="Q218" s="210"/>
      <c r="R218" s="210"/>
      <c r="S218" s="210"/>
      <c r="T218" s="211"/>
      <c r="AT218" s="212" t="s">
        <v>134</v>
      </c>
      <c r="AU218" s="212" t="s">
        <v>132</v>
      </c>
      <c r="AV218" s="13" t="s">
        <v>83</v>
      </c>
      <c r="AW218" s="13" t="s">
        <v>32</v>
      </c>
      <c r="AX218" s="13" t="s">
        <v>75</v>
      </c>
      <c r="AY218" s="212" t="s">
        <v>125</v>
      </c>
    </row>
    <row r="219" spans="1:65" s="13" customFormat="1" ht="11.25">
      <c r="B219" s="202"/>
      <c r="C219" s="203"/>
      <c r="D219" s="204" t="s">
        <v>134</v>
      </c>
      <c r="E219" s="205" t="s">
        <v>1</v>
      </c>
      <c r="F219" s="206" t="s">
        <v>489</v>
      </c>
      <c r="G219" s="203"/>
      <c r="H219" s="205" t="s">
        <v>1</v>
      </c>
      <c r="I219" s="207"/>
      <c r="J219" s="203"/>
      <c r="K219" s="203"/>
      <c r="L219" s="208"/>
      <c r="M219" s="209"/>
      <c r="N219" s="210"/>
      <c r="O219" s="210"/>
      <c r="P219" s="210"/>
      <c r="Q219" s="210"/>
      <c r="R219" s="210"/>
      <c r="S219" s="210"/>
      <c r="T219" s="211"/>
      <c r="AT219" s="212" t="s">
        <v>134</v>
      </c>
      <c r="AU219" s="212" t="s">
        <v>132</v>
      </c>
      <c r="AV219" s="13" t="s">
        <v>83</v>
      </c>
      <c r="AW219" s="13" t="s">
        <v>32</v>
      </c>
      <c r="AX219" s="13" t="s">
        <v>75</v>
      </c>
      <c r="AY219" s="212" t="s">
        <v>125</v>
      </c>
    </row>
    <row r="220" spans="1:65" s="14" customFormat="1" ht="11.25">
      <c r="B220" s="213"/>
      <c r="C220" s="214"/>
      <c r="D220" s="204" t="s">
        <v>134</v>
      </c>
      <c r="E220" s="215" t="s">
        <v>1</v>
      </c>
      <c r="F220" s="216" t="s">
        <v>490</v>
      </c>
      <c r="G220" s="214"/>
      <c r="H220" s="217">
        <v>14.65</v>
      </c>
      <c r="I220" s="218"/>
      <c r="J220" s="214"/>
      <c r="K220" s="214"/>
      <c r="L220" s="219"/>
      <c r="M220" s="220"/>
      <c r="N220" s="221"/>
      <c r="O220" s="221"/>
      <c r="P220" s="221"/>
      <c r="Q220" s="221"/>
      <c r="R220" s="221"/>
      <c r="S220" s="221"/>
      <c r="T220" s="222"/>
      <c r="AT220" s="223" t="s">
        <v>134</v>
      </c>
      <c r="AU220" s="223" t="s">
        <v>132</v>
      </c>
      <c r="AV220" s="14" t="s">
        <v>132</v>
      </c>
      <c r="AW220" s="14" t="s">
        <v>32</v>
      </c>
      <c r="AX220" s="14" t="s">
        <v>75</v>
      </c>
      <c r="AY220" s="223" t="s">
        <v>125</v>
      </c>
    </row>
    <row r="221" spans="1:65" s="13" customFormat="1" ht="11.25">
      <c r="B221" s="202"/>
      <c r="C221" s="203"/>
      <c r="D221" s="204" t="s">
        <v>134</v>
      </c>
      <c r="E221" s="205" t="s">
        <v>1</v>
      </c>
      <c r="F221" s="206" t="s">
        <v>491</v>
      </c>
      <c r="G221" s="203"/>
      <c r="H221" s="205" t="s">
        <v>1</v>
      </c>
      <c r="I221" s="207"/>
      <c r="J221" s="203"/>
      <c r="K221" s="203"/>
      <c r="L221" s="208"/>
      <c r="M221" s="209"/>
      <c r="N221" s="210"/>
      <c r="O221" s="210"/>
      <c r="P221" s="210"/>
      <c r="Q221" s="210"/>
      <c r="R221" s="210"/>
      <c r="S221" s="210"/>
      <c r="T221" s="211"/>
      <c r="AT221" s="212" t="s">
        <v>134</v>
      </c>
      <c r="AU221" s="212" t="s">
        <v>132</v>
      </c>
      <c r="AV221" s="13" t="s">
        <v>83</v>
      </c>
      <c r="AW221" s="13" t="s">
        <v>32</v>
      </c>
      <c r="AX221" s="13" t="s">
        <v>75</v>
      </c>
      <c r="AY221" s="212" t="s">
        <v>125</v>
      </c>
    </row>
    <row r="222" spans="1:65" s="14" customFormat="1" ht="11.25">
      <c r="B222" s="213"/>
      <c r="C222" s="214"/>
      <c r="D222" s="204" t="s">
        <v>134</v>
      </c>
      <c r="E222" s="215" t="s">
        <v>1</v>
      </c>
      <c r="F222" s="216" t="s">
        <v>492</v>
      </c>
      <c r="G222" s="214"/>
      <c r="H222" s="217">
        <v>2.08</v>
      </c>
      <c r="I222" s="218"/>
      <c r="J222" s="214"/>
      <c r="K222" s="214"/>
      <c r="L222" s="219"/>
      <c r="M222" s="220"/>
      <c r="N222" s="221"/>
      <c r="O222" s="221"/>
      <c r="P222" s="221"/>
      <c r="Q222" s="221"/>
      <c r="R222" s="221"/>
      <c r="S222" s="221"/>
      <c r="T222" s="222"/>
      <c r="AT222" s="223" t="s">
        <v>134</v>
      </c>
      <c r="AU222" s="223" t="s">
        <v>132</v>
      </c>
      <c r="AV222" s="14" t="s">
        <v>132</v>
      </c>
      <c r="AW222" s="14" t="s">
        <v>32</v>
      </c>
      <c r="AX222" s="14" t="s">
        <v>75</v>
      </c>
      <c r="AY222" s="223" t="s">
        <v>125</v>
      </c>
    </row>
    <row r="223" spans="1:65" s="15" customFormat="1" ht="11.25">
      <c r="B223" s="224"/>
      <c r="C223" s="225"/>
      <c r="D223" s="204" t="s">
        <v>134</v>
      </c>
      <c r="E223" s="226" t="s">
        <v>1</v>
      </c>
      <c r="F223" s="227" t="s">
        <v>139</v>
      </c>
      <c r="G223" s="225"/>
      <c r="H223" s="228">
        <v>192.98</v>
      </c>
      <c r="I223" s="229"/>
      <c r="J223" s="225"/>
      <c r="K223" s="225"/>
      <c r="L223" s="230"/>
      <c r="M223" s="231"/>
      <c r="N223" s="232"/>
      <c r="O223" s="232"/>
      <c r="P223" s="232"/>
      <c r="Q223" s="232"/>
      <c r="R223" s="232"/>
      <c r="S223" s="232"/>
      <c r="T223" s="233"/>
      <c r="AT223" s="234" t="s">
        <v>134</v>
      </c>
      <c r="AU223" s="234" t="s">
        <v>132</v>
      </c>
      <c r="AV223" s="15" t="s">
        <v>131</v>
      </c>
      <c r="AW223" s="15" t="s">
        <v>32</v>
      </c>
      <c r="AX223" s="15" t="s">
        <v>83</v>
      </c>
      <c r="AY223" s="234" t="s">
        <v>125</v>
      </c>
    </row>
    <row r="224" spans="1:65" s="2" customFormat="1" ht="21.75" customHeight="1">
      <c r="A224" s="35"/>
      <c r="B224" s="36"/>
      <c r="C224" s="188" t="s">
        <v>270</v>
      </c>
      <c r="D224" s="188" t="s">
        <v>127</v>
      </c>
      <c r="E224" s="189" t="s">
        <v>493</v>
      </c>
      <c r="F224" s="190" t="s">
        <v>494</v>
      </c>
      <c r="G224" s="191" t="s">
        <v>130</v>
      </c>
      <c r="H224" s="192">
        <v>192.98</v>
      </c>
      <c r="I224" s="193"/>
      <c r="J224" s="194">
        <f>ROUND(I224*H224,2)</f>
        <v>0</v>
      </c>
      <c r="K224" s="195"/>
      <c r="L224" s="40"/>
      <c r="M224" s="196" t="s">
        <v>1</v>
      </c>
      <c r="N224" s="197" t="s">
        <v>41</v>
      </c>
      <c r="O224" s="72"/>
      <c r="P224" s="198">
        <f>O224*H224</f>
        <v>0</v>
      </c>
      <c r="Q224" s="198">
        <v>3.9100000000000003E-3</v>
      </c>
      <c r="R224" s="198">
        <f>Q224*H224</f>
        <v>0.75455179999999999</v>
      </c>
      <c r="S224" s="198">
        <v>0</v>
      </c>
      <c r="T224" s="199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0" t="s">
        <v>131</v>
      </c>
      <c r="AT224" s="200" t="s">
        <v>127</v>
      </c>
      <c r="AU224" s="200" t="s">
        <v>132</v>
      </c>
      <c r="AY224" s="18" t="s">
        <v>125</v>
      </c>
      <c r="BE224" s="201">
        <f>IF(N224="základní",J224,0)</f>
        <v>0</v>
      </c>
      <c r="BF224" s="201">
        <f>IF(N224="snížená",J224,0)</f>
        <v>0</v>
      </c>
      <c r="BG224" s="201">
        <f>IF(N224="zákl. přenesená",J224,0)</f>
        <v>0</v>
      </c>
      <c r="BH224" s="201">
        <f>IF(N224="sníž. přenesená",J224,0)</f>
        <v>0</v>
      </c>
      <c r="BI224" s="201">
        <f>IF(N224="nulová",J224,0)</f>
        <v>0</v>
      </c>
      <c r="BJ224" s="18" t="s">
        <v>132</v>
      </c>
      <c r="BK224" s="201">
        <f>ROUND(I224*H224,2)</f>
        <v>0</v>
      </c>
      <c r="BL224" s="18" t="s">
        <v>131</v>
      </c>
      <c r="BM224" s="200" t="s">
        <v>495</v>
      </c>
    </row>
    <row r="225" spans="1:65" s="13" customFormat="1" ht="11.25">
      <c r="B225" s="202"/>
      <c r="C225" s="203"/>
      <c r="D225" s="204" t="s">
        <v>134</v>
      </c>
      <c r="E225" s="205" t="s">
        <v>1</v>
      </c>
      <c r="F225" s="206" t="s">
        <v>496</v>
      </c>
      <c r="G225" s="203"/>
      <c r="H225" s="205" t="s">
        <v>1</v>
      </c>
      <c r="I225" s="207"/>
      <c r="J225" s="203"/>
      <c r="K225" s="203"/>
      <c r="L225" s="208"/>
      <c r="M225" s="209"/>
      <c r="N225" s="210"/>
      <c r="O225" s="210"/>
      <c r="P225" s="210"/>
      <c r="Q225" s="210"/>
      <c r="R225" s="210"/>
      <c r="S225" s="210"/>
      <c r="T225" s="211"/>
      <c r="AT225" s="212" t="s">
        <v>134</v>
      </c>
      <c r="AU225" s="212" t="s">
        <v>132</v>
      </c>
      <c r="AV225" s="13" t="s">
        <v>83</v>
      </c>
      <c r="AW225" s="13" t="s">
        <v>32</v>
      </c>
      <c r="AX225" s="13" t="s">
        <v>75</v>
      </c>
      <c r="AY225" s="212" t="s">
        <v>125</v>
      </c>
    </row>
    <row r="226" spans="1:65" s="14" customFormat="1" ht="11.25">
      <c r="B226" s="213"/>
      <c r="C226" s="214"/>
      <c r="D226" s="204" t="s">
        <v>134</v>
      </c>
      <c r="E226" s="215" t="s">
        <v>1</v>
      </c>
      <c r="F226" s="216" t="s">
        <v>497</v>
      </c>
      <c r="G226" s="214"/>
      <c r="H226" s="217">
        <v>192.98</v>
      </c>
      <c r="I226" s="218"/>
      <c r="J226" s="214"/>
      <c r="K226" s="214"/>
      <c r="L226" s="219"/>
      <c r="M226" s="220"/>
      <c r="N226" s="221"/>
      <c r="O226" s="221"/>
      <c r="P226" s="221"/>
      <c r="Q226" s="221"/>
      <c r="R226" s="221"/>
      <c r="S226" s="221"/>
      <c r="T226" s="222"/>
      <c r="AT226" s="223" t="s">
        <v>134</v>
      </c>
      <c r="AU226" s="223" t="s">
        <v>132</v>
      </c>
      <c r="AV226" s="14" t="s">
        <v>132</v>
      </c>
      <c r="AW226" s="14" t="s">
        <v>32</v>
      </c>
      <c r="AX226" s="14" t="s">
        <v>83</v>
      </c>
      <c r="AY226" s="223" t="s">
        <v>125</v>
      </c>
    </row>
    <row r="227" spans="1:65" s="2" customFormat="1" ht="24.2" customHeight="1">
      <c r="A227" s="35"/>
      <c r="B227" s="36"/>
      <c r="C227" s="188" t="s">
        <v>274</v>
      </c>
      <c r="D227" s="188" t="s">
        <v>127</v>
      </c>
      <c r="E227" s="189" t="s">
        <v>498</v>
      </c>
      <c r="F227" s="190" t="s">
        <v>499</v>
      </c>
      <c r="G227" s="191" t="s">
        <v>154</v>
      </c>
      <c r="H227" s="192">
        <v>1</v>
      </c>
      <c r="I227" s="193"/>
      <c r="J227" s="194">
        <f>ROUND(I227*H227,2)</f>
        <v>0</v>
      </c>
      <c r="K227" s="195"/>
      <c r="L227" s="40"/>
      <c r="M227" s="196" t="s">
        <v>1</v>
      </c>
      <c r="N227" s="197" t="s">
        <v>41</v>
      </c>
      <c r="O227" s="72"/>
      <c r="P227" s="198">
        <f>O227*H227</f>
        <v>0</v>
      </c>
      <c r="Q227" s="198">
        <v>2.426E-2</v>
      </c>
      <c r="R227" s="198">
        <f>Q227*H227</f>
        <v>2.426E-2</v>
      </c>
      <c r="S227" s="198">
        <v>0</v>
      </c>
      <c r="T227" s="199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0" t="s">
        <v>131</v>
      </c>
      <c r="AT227" s="200" t="s">
        <v>127</v>
      </c>
      <c r="AU227" s="200" t="s">
        <v>132</v>
      </c>
      <c r="AY227" s="18" t="s">
        <v>125</v>
      </c>
      <c r="BE227" s="201">
        <f>IF(N227="základní",J227,0)</f>
        <v>0</v>
      </c>
      <c r="BF227" s="201">
        <f>IF(N227="snížená",J227,0)</f>
        <v>0</v>
      </c>
      <c r="BG227" s="201">
        <f>IF(N227="zákl. přenesená",J227,0)</f>
        <v>0</v>
      </c>
      <c r="BH227" s="201">
        <f>IF(N227="sníž. přenesená",J227,0)</f>
        <v>0</v>
      </c>
      <c r="BI227" s="201">
        <f>IF(N227="nulová",J227,0)</f>
        <v>0</v>
      </c>
      <c r="BJ227" s="18" t="s">
        <v>132</v>
      </c>
      <c r="BK227" s="201">
        <f>ROUND(I227*H227,2)</f>
        <v>0</v>
      </c>
      <c r="BL227" s="18" t="s">
        <v>131</v>
      </c>
      <c r="BM227" s="200" t="s">
        <v>500</v>
      </c>
    </row>
    <row r="228" spans="1:65" s="13" customFormat="1" ht="11.25">
      <c r="B228" s="202"/>
      <c r="C228" s="203"/>
      <c r="D228" s="204" t="s">
        <v>134</v>
      </c>
      <c r="E228" s="205" t="s">
        <v>1</v>
      </c>
      <c r="F228" s="206" t="s">
        <v>423</v>
      </c>
      <c r="G228" s="203"/>
      <c r="H228" s="205" t="s">
        <v>1</v>
      </c>
      <c r="I228" s="207"/>
      <c r="J228" s="203"/>
      <c r="K228" s="203"/>
      <c r="L228" s="208"/>
      <c r="M228" s="209"/>
      <c r="N228" s="210"/>
      <c r="O228" s="210"/>
      <c r="P228" s="210"/>
      <c r="Q228" s="210"/>
      <c r="R228" s="210"/>
      <c r="S228" s="210"/>
      <c r="T228" s="211"/>
      <c r="AT228" s="212" t="s">
        <v>134</v>
      </c>
      <c r="AU228" s="212" t="s">
        <v>132</v>
      </c>
      <c r="AV228" s="13" t="s">
        <v>83</v>
      </c>
      <c r="AW228" s="13" t="s">
        <v>32</v>
      </c>
      <c r="AX228" s="13" t="s">
        <v>75</v>
      </c>
      <c r="AY228" s="212" t="s">
        <v>125</v>
      </c>
    </row>
    <row r="229" spans="1:65" s="14" customFormat="1" ht="11.25">
      <c r="B229" s="213"/>
      <c r="C229" s="214"/>
      <c r="D229" s="204" t="s">
        <v>134</v>
      </c>
      <c r="E229" s="215" t="s">
        <v>1</v>
      </c>
      <c r="F229" s="216" t="s">
        <v>83</v>
      </c>
      <c r="G229" s="214"/>
      <c r="H229" s="217">
        <v>1</v>
      </c>
      <c r="I229" s="218"/>
      <c r="J229" s="214"/>
      <c r="K229" s="214"/>
      <c r="L229" s="219"/>
      <c r="M229" s="220"/>
      <c r="N229" s="221"/>
      <c r="O229" s="221"/>
      <c r="P229" s="221"/>
      <c r="Q229" s="221"/>
      <c r="R229" s="221"/>
      <c r="S229" s="221"/>
      <c r="T229" s="222"/>
      <c r="AT229" s="223" t="s">
        <v>134</v>
      </c>
      <c r="AU229" s="223" t="s">
        <v>132</v>
      </c>
      <c r="AV229" s="14" t="s">
        <v>132</v>
      </c>
      <c r="AW229" s="14" t="s">
        <v>32</v>
      </c>
      <c r="AX229" s="14" t="s">
        <v>83</v>
      </c>
      <c r="AY229" s="223" t="s">
        <v>125</v>
      </c>
    </row>
    <row r="230" spans="1:65" s="2" customFormat="1" ht="24.2" customHeight="1">
      <c r="A230" s="35"/>
      <c r="B230" s="36"/>
      <c r="C230" s="188" t="s">
        <v>281</v>
      </c>
      <c r="D230" s="188" t="s">
        <v>127</v>
      </c>
      <c r="E230" s="189" t="s">
        <v>501</v>
      </c>
      <c r="F230" s="190" t="s">
        <v>502</v>
      </c>
      <c r="G230" s="191" t="s">
        <v>130</v>
      </c>
      <c r="H230" s="192">
        <v>10.521000000000001</v>
      </c>
      <c r="I230" s="193"/>
      <c r="J230" s="194">
        <f>ROUND(I230*H230,2)</f>
        <v>0</v>
      </c>
      <c r="K230" s="195"/>
      <c r="L230" s="40"/>
      <c r="M230" s="196" t="s">
        <v>1</v>
      </c>
      <c r="N230" s="197" t="s">
        <v>41</v>
      </c>
      <c r="O230" s="72"/>
      <c r="P230" s="198">
        <f>O230*H230</f>
        <v>0</v>
      </c>
      <c r="Q230" s="198">
        <v>4.4079999999999996E-3</v>
      </c>
      <c r="R230" s="198">
        <f>Q230*H230</f>
        <v>4.6376568E-2</v>
      </c>
      <c r="S230" s="198">
        <v>0</v>
      </c>
      <c r="T230" s="199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0" t="s">
        <v>131</v>
      </c>
      <c r="AT230" s="200" t="s">
        <v>127</v>
      </c>
      <c r="AU230" s="200" t="s">
        <v>132</v>
      </c>
      <c r="AY230" s="18" t="s">
        <v>125</v>
      </c>
      <c r="BE230" s="201">
        <f>IF(N230="základní",J230,0)</f>
        <v>0</v>
      </c>
      <c r="BF230" s="201">
        <f>IF(N230="snížená",J230,0)</f>
        <v>0</v>
      </c>
      <c r="BG230" s="201">
        <f>IF(N230="zákl. přenesená",J230,0)</f>
        <v>0</v>
      </c>
      <c r="BH230" s="201">
        <f>IF(N230="sníž. přenesená",J230,0)</f>
        <v>0</v>
      </c>
      <c r="BI230" s="201">
        <f>IF(N230="nulová",J230,0)</f>
        <v>0</v>
      </c>
      <c r="BJ230" s="18" t="s">
        <v>132</v>
      </c>
      <c r="BK230" s="201">
        <f>ROUND(I230*H230,2)</f>
        <v>0</v>
      </c>
      <c r="BL230" s="18" t="s">
        <v>131</v>
      </c>
      <c r="BM230" s="200" t="s">
        <v>503</v>
      </c>
    </row>
    <row r="231" spans="1:65" s="13" customFormat="1" ht="11.25">
      <c r="B231" s="202"/>
      <c r="C231" s="203"/>
      <c r="D231" s="204" t="s">
        <v>134</v>
      </c>
      <c r="E231" s="205" t="s">
        <v>1</v>
      </c>
      <c r="F231" s="206" t="s">
        <v>432</v>
      </c>
      <c r="G231" s="203"/>
      <c r="H231" s="205" t="s">
        <v>1</v>
      </c>
      <c r="I231" s="207"/>
      <c r="J231" s="203"/>
      <c r="K231" s="203"/>
      <c r="L231" s="208"/>
      <c r="M231" s="209"/>
      <c r="N231" s="210"/>
      <c r="O231" s="210"/>
      <c r="P231" s="210"/>
      <c r="Q231" s="210"/>
      <c r="R231" s="210"/>
      <c r="S231" s="210"/>
      <c r="T231" s="211"/>
      <c r="AT231" s="212" t="s">
        <v>134</v>
      </c>
      <c r="AU231" s="212" t="s">
        <v>132</v>
      </c>
      <c r="AV231" s="13" t="s">
        <v>83</v>
      </c>
      <c r="AW231" s="13" t="s">
        <v>32</v>
      </c>
      <c r="AX231" s="13" t="s">
        <v>75</v>
      </c>
      <c r="AY231" s="212" t="s">
        <v>125</v>
      </c>
    </row>
    <row r="232" spans="1:65" s="14" customFormat="1" ht="11.25">
      <c r="B232" s="213"/>
      <c r="C232" s="214"/>
      <c r="D232" s="204" t="s">
        <v>134</v>
      </c>
      <c r="E232" s="215" t="s">
        <v>1</v>
      </c>
      <c r="F232" s="216" t="s">
        <v>433</v>
      </c>
      <c r="G232" s="214"/>
      <c r="H232" s="217">
        <v>4.4080000000000004</v>
      </c>
      <c r="I232" s="218"/>
      <c r="J232" s="214"/>
      <c r="K232" s="214"/>
      <c r="L232" s="219"/>
      <c r="M232" s="220"/>
      <c r="N232" s="221"/>
      <c r="O232" s="221"/>
      <c r="P232" s="221"/>
      <c r="Q232" s="221"/>
      <c r="R232" s="221"/>
      <c r="S232" s="221"/>
      <c r="T232" s="222"/>
      <c r="AT232" s="223" t="s">
        <v>134</v>
      </c>
      <c r="AU232" s="223" t="s">
        <v>132</v>
      </c>
      <c r="AV232" s="14" t="s">
        <v>132</v>
      </c>
      <c r="AW232" s="14" t="s">
        <v>32</v>
      </c>
      <c r="AX232" s="14" t="s">
        <v>75</v>
      </c>
      <c r="AY232" s="223" t="s">
        <v>125</v>
      </c>
    </row>
    <row r="233" spans="1:65" s="14" customFormat="1" ht="11.25">
      <c r="B233" s="213"/>
      <c r="C233" s="214"/>
      <c r="D233" s="204" t="s">
        <v>134</v>
      </c>
      <c r="E233" s="215" t="s">
        <v>1</v>
      </c>
      <c r="F233" s="216" t="s">
        <v>434</v>
      </c>
      <c r="G233" s="214"/>
      <c r="H233" s="217">
        <v>-0.67200000000000004</v>
      </c>
      <c r="I233" s="218"/>
      <c r="J233" s="214"/>
      <c r="K233" s="214"/>
      <c r="L233" s="219"/>
      <c r="M233" s="220"/>
      <c r="N233" s="221"/>
      <c r="O233" s="221"/>
      <c r="P233" s="221"/>
      <c r="Q233" s="221"/>
      <c r="R233" s="221"/>
      <c r="S233" s="221"/>
      <c r="T233" s="222"/>
      <c r="AT233" s="223" t="s">
        <v>134</v>
      </c>
      <c r="AU233" s="223" t="s">
        <v>132</v>
      </c>
      <c r="AV233" s="14" t="s">
        <v>132</v>
      </c>
      <c r="AW233" s="14" t="s">
        <v>32</v>
      </c>
      <c r="AX233" s="14" t="s">
        <v>75</v>
      </c>
      <c r="AY233" s="223" t="s">
        <v>125</v>
      </c>
    </row>
    <row r="234" spans="1:65" s="13" customFormat="1" ht="11.25">
      <c r="B234" s="202"/>
      <c r="C234" s="203"/>
      <c r="D234" s="204" t="s">
        <v>134</v>
      </c>
      <c r="E234" s="205" t="s">
        <v>1</v>
      </c>
      <c r="F234" s="206" t="s">
        <v>504</v>
      </c>
      <c r="G234" s="203"/>
      <c r="H234" s="205" t="s">
        <v>1</v>
      </c>
      <c r="I234" s="207"/>
      <c r="J234" s="203"/>
      <c r="K234" s="203"/>
      <c r="L234" s="208"/>
      <c r="M234" s="209"/>
      <c r="N234" s="210"/>
      <c r="O234" s="210"/>
      <c r="P234" s="210"/>
      <c r="Q234" s="210"/>
      <c r="R234" s="210"/>
      <c r="S234" s="210"/>
      <c r="T234" s="211"/>
      <c r="AT234" s="212" t="s">
        <v>134</v>
      </c>
      <c r="AU234" s="212" t="s">
        <v>132</v>
      </c>
      <c r="AV234" s="13" t="s">
        <v>83</v>
      </c>
      <c r="AW234" s="13" t="s">
        <v>32</v>
      </c>
      <c r="AX234" s="13" t="s">
        <v>75</v>
      </c>
      <c r="AY234" s="212" t="s">
        <v>125</v>
      </c>
    </row>
    <row r="235" spans="1:65" s="14" customFormat="1" ht="11.25">
      <c r="B235" s="213"/>
      <c r="C235" s="214"/>
      <c r="D235" s="204" t="s">
        <v>134</v>
      </c>
      <c r="E235" s="215" t="s">
        <v>1</v>
      </c>
      <c r="F235" s="216" t="s">
        <v>505</v>
      </c>
      <c r="G235" s="214"/>
      <c r="H235" s="217">
        <v>6.7850000000000001</v>
      </c>
      <c r="I235" s="218"/>
      <c r="J235" s="214"/>
      <c r="K235" s="214"/>
      <c r="L235" s="219"/>
      <c r="M235" s="220"/>
      <c r="N235" s="221"/>
      <c r="O235" s="221"/>
      <c r="P235" s="221"/>
      <c r="Q235" s="221"/>
      <c r="R235" s="221"/>
      <c r="S235" s="221"/>
      <c r="T235" s="222"/>
      <c r="AT235" s="223" t="s">
        <v>134</v>
      </c>
      <c r="AU235" s="223" t="s">
        <v>132</v>
      </c>
      <c r="AV235" s="14" t="s">
        <v>132</v>
      </c>
      <c r="AW235" s="14" t="s">
        <v>32</v>
      </c>
      <c r="AX235" s="14" t="s">
        <v>75</v>
      </c>
      <c r="AY235" s="223" t="s">
        <v>125</v>
      </c>
    </row>
    <row r="236" spans="1:65" s="15" customFormat="1" ht="11.25">
      <c r="B236" s="224"/>
      <c r="C236" s="225"/>
      <c r="D236" s="204" t="s">
        <v>134</v>
      </c>
      <c r="E236" s="226" t="s">
        <v>1</v>
      </c>
      <c r="F236" s="227" t="s">
        <v>139</v>
      </c>
      <c r="G236" s="225"/>
      <c r="H236" s="228">
        <v>10.521000000000001</v>
      </c>
      <c r="I236" s="229"/>
      <c r="J236" s="225"/>
      <c r="K236" s="225"/>
      <c r="L236" s="230"/>
      <c r="M236" s="231"/>
      <c r="N236" s="232"/>
      <c r="O236" s="232"/>
      <c r="P236" s="232"/>
      <c r="Q236" s="232"/>
      <c r="R236" s="232"/>
      <c r="S236" s="232"/>
      <c r="T236" s="233"/>
      <c r="AT236" s="234" t="s">
        <v>134</v>
      </c>
      <c r="AU236" s="234" t="s">
        <v>132</v>
      </c>
      <c r="AV236" s="15" t="s">
        <v>131</v>
      </c>
      <c r="AW236" s="15" t="s">
        <v>32</v>
      </c>
      <c r="AX236" s="15" t="s">
        <v>83</v>
      </c>
      <c r="AY236" s="234" t="s">
        <v>125</v>
      </c>
    </row>
    <row r="237" spans="1:65" s="2" customFormat="1" ht="24.2" customHeight="1">
      <c r="A237" s="35"/>
      <c r="B237" s="36"/>
      <c r="C237" s="188" t="s">
        <v>158</v>
      </c>
      <c r="D237" s="188" t="s">
        <v>127</v>
      </c>
      <c r="E237" s="189" t="s">
        <v>506</v>
      </c>
      <c r="F237" s="190" t="s">
        <v>507</v>
      </c>
      <c r="G237" s="191" t="s">
        <v>277</v>
      </c>
      <c r="H237" s="192">
        <v>10</v>
      </c>
      <c r="I237" s="193"/>
      <c r="J237" s="194">
        <f>ROUND(I237*H237,2)</f>
        <v>0</v>
      </c>
      <c r="K237" s="195"/>
      <c r="L237" s="40"/>
      <c r="M237" s="196" t="s">
        <v>1</v>
      </c>
      <c r="N237" s="197" t="s">
        <v>41</v>
      </c>
      <c r="O237" s="72"/>
      <c r="P237" s="198">
        <f>O237*H237</f>
        <v>0</v>
      </c>
      <c r="Q237" s="198">
        <v>1.5E-3</v>
      </c>
      <c r="R237" s="198">
        <f>Q237*H237</f>
        <v>1.4999999999999999E-2</v>
      </c>
      <c r="S237" s="198">
        <v>0</v>
      </c>
      <c r="T237" s="199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0" t="s">
        <v>131</v>
      </c>
      <c r="AT237" s="200" t="s">
        <v>127</v>
      </c>
      <c r="AU237" s="200" t="s">
        <v>132</v>
      </c>
      <c r="AY237" s="18" t="s">
        <v>125</v>
      </c>
      <c r="BE237" s="201">
        <f>IF(N237="základní",J237,0)</f>
        <v>0</v>
      </c>
      <c r="BF237" s="201">
        <f>IF(N237="snížená",J237,0)</f>
        <v>0</v>
      </c>
      <c r="BG237" s="201">
        <f>IF(N237="zákl. přenesená",J237,0)</f>
        <v>0</v>
      </c>
      <c r="BH237" s="201">
        <f>IF(N237="sníž. přenesená",J237,0)</f>
        <v>0</v>
      </c>
      <c r="BI237" s="201">
        <f>IF(N237="nulová",J237,0)</f>
        <v>0</v>
      </c>
      <c r="BJ237" s="18" t="s">
        <v>132</v>
      </c>
      <c r="BK237" s="201">
        <f>ROUND(I237*H237,2)</f>
        <v>0</v>
      </c>
      <c r="BL237" s="18" t="s">
        <v>131</v>
      </c>
      <c r="BM237" s="200" t="s">
        <v>508</v>
      </c>
    </row>
    <row r="238" spans="1:65" s="13" customFormat="1" ht="11.25">
      <c r="B238" s="202"/>
      <c r="C238" s="203"/>
      <c r="D238" s="204" t="s">
        <v>134</v>
      </c>
      <c r="E238" s="205" t="s">
        <v>1</v>
      </c>
      <c r="F238" s="206" t="s">
        <v>509</v>
      </c>
      <c r="G238" s="203"/>
      <c r="H238" s="205" t="s">
        <v>1</v>
      </c>
      <c r="I238" s="207"/>
      <c r="J238" s="203"/>
      <c r="K238" s="203"/>
      <c r="L238" s="208"/>
      <c r="M238" s="209"/>
      <c r="N238" s="210"/>
      <c r="O238" s="210"/>
      <c r="P238" s="210"/>
      <c r="Q238" s="210"/>
      <c r="R238" s="210"/>
      <c r="S238" s="210"/>
      <c r="T238" s="211"/>
      <c r="AT238" s="212" t="s">
        <v>134</v>
      </c>
      <c r="AU238" s="212" t="s">
        <v>132</v>
      </c>
      <c r="AV238" s="13" t="s">
        <v>83</v>
      </c>
      <c r="AW238" s="13" t="s">
        <v>32</v>
      </c>
      <c r="AX238" s="13" t="s">
        <v>75</v>
      </c>
      <c r="AY238" s="212" t="s">
        <v>125</v>
      </c>
    </row>
    <row r="239" spans="1:65" s="14" customFormat="1" ht="11.25">
      <c r="B239" s="213"/>
      <c r="C239" s="214"/>
      <c r="D239" s="204" t="s">
        <v>134</v>
      </c>
      <c r="E239" s="215" t="s">
        <v>1</v>
      </c>
      <c r="F239" s="216" t="s">
        <v>510</v>
      </c>
      <c r="G239" s="214"/>
      <c r="H239" s="217">
        <v>5.0999999999999996</v>
      </c>
      <c r="I239" s="218"/>
      <c r="J239" s="214"/>
      <c r="K239" s="214"/>
      <c r="L239" s="219"/>
      <c r="M239" s="220"/>
      <c r="N239" s="221"/>
      <c r="O239" s="221"/>
      <c r="P239" s="221"/>
      <c r="Q239" s="221"/>
      <c r="R239" s="221"/>
      <c r="S239" s="221"/>
      <c r="T239" s="222"/>
      <c r="AT239" s="223" t="s">
        <v>134</v>
      </c>
      <c r="AU239" s="223" t="s">
        <v>132</v>
      </c>
      <c r="AV239" s="14" t="s">
        <v>132</v>
      </c>
      <c r="AW239" s="14" t="s">
        <v>32</v>
      </c>
      <c r="AX239" s="14" t="s">
        <v>75</v>
      </c>
      <c r="AY239" s="223" t="s">
        <v>125</v>
      </c>
    </row>
    <row r="240" spans="1:65" s="13" customFormat="1" ht="11.25">
      <c r="B240" s="202"/>
      <c r="C240" s="203"/>
      <c r="D240" s="204" t="s">
        <v>134</v>
      </c>
      <c r="E240" s="205" t="s">
        <v>1</v>
      </c>
      <c r="F240" s="206" t="s">
        <v>511</v>
      </c>
      <c r="G240" s="203"/>
      <c r="H240" s="205" t="s">
        <v>1</v>
      </c>
      <c r="I240" s="207"/>
      <c r="J240" s="203"/>
      <c r="K240" s="203"/>
      <c r="L240" s="208"/>
      <c r="M240" s="209"/>
      <c r="N240" s="210"/>
      <c r="O240" s="210"/>
      <c r="P240" s="210"/>
      <c r="Q240" s="210"/>
      <c r="R240" s="210"/>
      <c r="S240" s="210"/>
      <c r="T240" s="211"/>
      <c r="AT240" s="212" t="s">
        <v>134</v>
      </c>
      <c r="AU240" s="212" t="s">
        <v>132</v>
      </c>
      <c r="AV240" s="13" t="s">
        <v>83</v>
      </c>
      <c r="AW240" s="13" t="s">
        <v>32</v>
      </c>
      <c r="AX240" s="13" t="s">
        <v>75</v>
      </c>
      <c r="AY240" s="212" t="s">
        <v>125</v>
      </c>
    </row>
    <row r="241" spans="1:65" s="14" customFormat="1" ht="11.25">
      <c r="B241" s="213"/>
      <c r="C241" s="214"/>
      <c r="D241" s="204" t="s">
        <v>134</v>
      </c>
      <c r="E241" s="215" t="s">
        <v>1</v>
      </c>
      <c r="F241" s="216" t="s">
        <v>512</v>
      </c>
      <c r="G241" s="214"/>
      <c r="H241" s="217">
        <v>4.9000000000000004</v>
      </c>
      <c r="I241" s="218"/>
      <c r="J241" s="214"/>
      <c r="K241" s="214"/>
      <c r="L241" s="219"/>
      <c r="M241" s="220"/>
      <c r="N241" s="221"/>
      <c r="O241" s="221"/>
      <c r="P241" s="221"/>
      <c r="Q241" s="221"/>
      <c r="R241" s="221"/>
      <c r="S241" s="221"/>
      <c r="T241" s="222"/>
      <c r="AT241" s="223" t="s">
        <v>134</v>
      </c>
      <c r="AU241" s="223" t="s">
        <v>132</v>
      </c>
      <c r="AV241" s="14" t="s">
        <v>132</v>
      </c>
      <c r="AW241" s="14" t="s">
        <v>32</v>
      </c>
      <c r="AX241" s="14" t="s">
        <v>75</v>
      </c>
      <c r="AY241" s="223" t="s">
        <v>125</v>
      </c>
    </row>
    <row r="242" spans="1:65" s="15" customFormat="1" ht="11.25">
      <c r="B242" s="224"/>
      <c r="C242" s="225"/>
      <c r="D242" s="204" t="s">
        <v>134</v>
      </c>
      <c r="E242" s="226" t="s">
        <v>1</v>
      </c>
      <c r="F242" s="227" t="s">
        <v>139</v>
      </c>
      <c r="G242" s="225"/>
      <c r="H242" s="228">
        <v>10</v>
      </c>
      <c r="I242" s="229"/>
      <c r="J242" s="225"/>
      <c r="K242" s="225"/>
      <c r="L242" s="230"/>
      <c r="M242" s="231"/>
      <c r="N242" s="232"/>
      <c r="O242" s="232"/>
      <c r="P242" s="232"/>
      <c r="Q242" s="232"/>
      <c r="R242" s="232"/>
      <c r="S242" s="232"/>
      <c r="T242" s="233"/>
      <c r="AT242" s="234" t="s">
        <v>134</v>
      </c>
      <c r="AU242" s="234" t="s">
        <v>132</v>
      </c>
      <c r="AV242" s="15" t="s">
        <v>131</v>
      </c>
      <c r="AW242" s="15" t="s">
        <v>32</v>
      </c>
      <c r="AX242" s="15" t="s">
        <v>83</v>
      </c>
      <c r="AY242" s="234" t="s">
        <v>125</v>
      </c>
    </row>
    <row r="243" spans="1:65" s="2" customFormat="1" ht="21.75" customHeight="1">
      <c r="A243" s="35"/>
      <c r="B243" s="36"/>
      <c r="C243" s="188" t="s">
        <v>300</v>
      </c>
      <c r="D243" s="188" t="s">
        <v>127</v>
      </c>
      <c r="E243" s="189" t="s">
        <v>513</v>
      </c>
      <c r="F243" s="190" t="s">
        <v>514</v>
      </c>
      <c r="G243" s="191" t="s">
        <v>130</v>
      </c>
      <c r="H243" s="192">
        <v>114.643</v>
      </c>
      <c r="I243" s="193"/>
      <c r="J243" s="194">
        <f>ROUND(I243*H243,2)</f>
        <v>0</v>
      </c>
      <c r="K243" s="195"/>
      <c r="L243" s="40"/>
      <c r="M243" s="196" t="s">
        <v>1</v>
      </c>
      <c r="N243" s="197" t="s">
        <v>41</v>
      </c>
      <c r="O243" s="72"/>
      <c r="P243" s="198">
        <f>O243*H243</f>
        <v>0</v>
      </c>
      <c r="Q243" s="198">
        <v>2.5999999999999998E-4</v>
      </c>
      <c r="R243" s="198">
        <f>Q243*H243</f>
        <v>2.9807179999999999E-2</v>
      </c>
      <c r="S243" s="198">
        <v>0</v>
      </c>
      <c r="T243" s="199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0" t="s">
        <v>131</v>
      </c>
      <c r="AT243" s="200" t="s">
        <v>127</v>
      </c>
      <c r="AU243" s="200" t="s">
        <v>132</v>
      </c>
      <c r="AY243" s="18" t="s">
        <v>125</v>
      </c>
      <c r="BE243" s="201">
        <f>IF(N243="základní",J243,0)</f>
        <v>0</v>
      </c>
      <c r="BF243" s="201">
        <f>IF(N243="snížená",J243,0)</f>
        <v>0</v>
      </c>
      <c r="BG243" s="201">
        <f>IF(N243="zákl. přenesená",J243,0)</f>
        <v>0</v>
      </c>
      <c r="BH243" s="201">
        <f>IF(N243="sníž. přenesená",J243,0)</f>
        <v>0</v>
      </c>
      <c r="BI243" s="201">
        <f>IF(N243="nulová",J243,0)</f>
        <v>0</v>
      </c>
      <c r="BJ243" s="18" t="s">
        <v>132</v>
      </c>
      <c r="BK243" s="201">
        <f>ROUND(I243*H243,2)</f>
        <v>0</v>
      </c>
      <c r="BL243" s="18" t="s">
        <v>131</v>
      </c>
      <c r="BM243" s="200" t="s">
        <v>515</v>
      </c>
    </row>
    <row r="244" spans="1:65" s="13" customFormat="1" ht="11.25">
      <c r="B244" s="202"/>
      <c r="C244" s="203"/>
      <c r="D244" s="204" t="s">
        <v>134</v>
      </c>
      <c r="E244" s="205" t="s">
        <v>1</v>
      </c>
      <c r="F244" s="206" t="s">
        <v>516</v>
      </c>
      <c r="G244" s="203"/>
      <c r="H244" s="205" t="s">
        <v>1</v>
      </c>
      <c r="I244" s="207"/>
      <c r="J244" s="203"/>
      <c r="K244" s="203"/>
      <c r="L244" s="208"/>
      <c r="M244" s="209"/>
      <c r="N244" s="210"/>
      <c r="O244" s="210"/>
      <c r="P244" s="210"/>
      <c r="Q244" s="210"/>
      <c r="R244" s="210"/>
      <c r="S244" s="210"/>
      <c r="T244" s="211"/>
      <c r="AT244" s="212" t="s">
        <v>134</v>
      </c>
      <c r="AU244" s="212" t="s">
        <v>132</v>
      </c>
      <c r="AV244" s="13" t="s">
        <v>83</v>
      </c>
      <c r="AW244" s="13" t="s">
        <v>32</v>
      </c>
      <c r="AX244" s="13" t="s">
        <v>75</v>
      </c>
      <c r="AY244" s="212" t="s">
        <v>125</v>
      </c>
    </row>
    <row r="245" spans="1:65" s="14" customFormat="1" ht="11.25">
      <c r="B245" s="213"/>
      <c r="C245" s="214"/>
      <c r="D245" s="204" t="s">
        <v>134</v>
      </c>
      <c r="E245" s="215" t="s">
        <v>1</v>
      </c>
      <c r="F245" s="216" t="s">
        <v>517</v>
      </c>
      <c r="G245" s="214"/>
      <c r="H245" s="217">
        <v>108</v>
      </c>
      <c r="I245" s="218"/>
      <c r="J245" s="214"/>
      <c r="K245" s="214"/>
      <c r="L245" s="219"/>
      <c r="M245" s="220"/>
      <c r="N245" s="221"/>
      <c r="O245" s="221"/>
      <c r="P245" s="221"/>
      <c r="Q245" s="221"/>
      <c r="R245" s="221"/>
      <c r="S245" s="221"/>
      <c r="T245" s="222"/>
      <c r="AT245" s="223" t="s">
        <v>134</v>
      </c>
      <c r="AU245" s="223" t="s">
        <v>132</v>
      </c>
      <c r="AV245" s="14" t="s">
        <v>132</v>
      </c>
      <c r="AW245" s="14" t="s">
        <v>32</v>
      </c>
      <c r="AX245" s="14" t="s">
        <v>75</v>
      </c>
      <c r="AY245" s="223" t="s">
        <v>125</v>
      </c>
    </row>
    <row r="246" spans="1:65" s="13" customFormat="1" ht="11.25">
      <c r="B246" s="202"/>
      <c r="C246" s="203"/>
      <c r="D246" s="204" t="s">
        <v>134</v>
      </c>
      <c r="E246" s="205" t="s">
        <v>1</v>
      </c>
      <c r="F246" s="206" t="s">
        <v>518</v>
      </c>
      <c r="G246" s="203"/>
      <c r="H246" s="205" t="s">
        <v>1</v>
      </c>
      <c r="I246" s="207"/>
      <c r="J246" s="203"/>
      <c r="K246" s="203"/>
      <c r="L246" s="208"/>
      <c r="M246" s="209"/>
      <c r="N246" s="210"/>
      <c r="O246" s="210"/>
      <c r="P246" s="210"/>
      <c r="Q246" s="210"/>
      <c r="R246" s="210"/>
      <c r="S246" s="210"/>
      <c r="T246" s="211"/>
      <c r="AT246" s="212" t="s">
        <v>134</v>
      </c>
      <c r="AU246" s="212" t="s">
        <v>132</v>
      </c>
      <c r="AV246" s="13" t="s">
        <v>83</v>
      </c>
      <c r="AW246" s="13" t="s">
        <v>32</v>
      </c>
      <c r="AX246" s="13" t="s">
        <v>75</v>
      </c>
      <c r="AY246" s="212" t="s">
        <v>125</v>
      </c>
    </row>
    <row r="247" spans="1:65" s="14" customFormat="1" ht="11.25">
      <c r="B247" s="213"/>
      <c r="C247" s="214"/>
      <c r="D247" s="204" t="s">
        <v>134</v>
      </c>
      <c r="E247" s="215" t="s">
        <v>1</v>
      </c>
      <c r="F247" s="216" t="s">
        <v>519</v>
      </c>
      <c r="G247" s="214"/>
      <c r="H247" s="217">
        <v>4.9279999999999999</v>
      </c>
      <c r="I247" s="218"/>
      <c r="J247" s="214"/>
      <c r="K247" s="214"/>
      <c r="L247" s="219"/>
      <c r="M247" s="220"/>
      <c r="N247" s="221"/>
      <c r="O247" s="221"/>
      <c r="P247" s="221"/>
      <c r="Q247" s="221"/>
      <c r="R247" s="221"/>
      <c r="S247" s="221"/>
      <c r="T247" s="222"/>
      <c r="AT247" s="223" t="s">
        <v>134</v>
      </c>
      <c r="AU247" s="223" t="s">
        <v>132</v>
      </c>
      <c r="AV247" s="14" t="s">
        <v>132</v>
      </c>
      <c r="AW247" s="14" t="s">
        <v>32</v>
      </c>
      <c r="AX247" s="14" t="s">
        <v>75</v>
      </c>
      <c r="AY247" s="223" t="s">
        <v>125</v>
      </c>
    </row>
    <row r="248" spans="1:65" s="14" customFormat="1" ht="11.25">
      <c r="B248" s="213"/>
      <c r="C248" s="214"/>
      <c r="D248" s="204" t="s">
        <v>134</v>
      </c>
      <c r="E248" s="215" t="s">
        <v>1</v>
      </c>
      <c r="F248" s="216" t="s">
        <v>520</v>
      </c>
      <c r="G248" s="214"/>
      <c r="H248" s="217">
        <v>1.7150000000000001</v>
      </c>
      <c r="I248" s="218"/>
      <c r="J248" s="214"/>
      <c r="K248" s="214"/>
      <c r="L248" s="219"/>
      <c r="M248" s="220"/>
      <c r="N248" s="221"/>
      <c r="O248" s="221"/>
      <c r="P248" s="221"/>
      <c r="Q248" s="221"/>
      <c r="R248" s="221"/>
      <c r="S248" s="221"/>
      <c r="T248" s="222"/>
      <c r="AT248" s="223" t="s">
        <v>134</v>
      </c>
      <c r="AU248" s="223" t="s">
        <v>132</v>
      </c>
      <c r="AV248" s="14" t="s">
        <v>132</v>
      </c>
      <c r="AW248" s="14" t="s">
        <v>32</v>
      </c>
      <c r="AX248" s="14" t="s">
        <v>75</v>
      </c>
      <c r="AY248" s="223" t="s">
        <v>125</v>
      </c>
    </row>
    <row r="249" spans="1:65" s="15" customFormat="1" ht="11.25">
      <c r="B249" s="224"/>
      <c r="C249" s="225"/>
      <c r="D249" s="204" t="s">
        <v>134</v>
      </c>
      <c r="E249" s="226" t="s">
        <v>1</v>
      </c>
      <c r="F249" s="227" t="s">
        <v>139</v>
      </c>
      <c r="G249" s="225"/>
      <c r="H249" s="228">
        <v>114.643</v>
      </c>
      <c r="I249" s="229"/>
      <c r="J249" s="225"/>
      <c r="K249" s="225"/>
      <c r="L249" s="230"/>
      <c r="M249" s="231"/>
      <c r="N249" s="232"/>
      <c r="O249" s="232"/>
      <c r="P249" s="232"/>
      <c r="Q249" s="232"/>
      <c r="R249" s="232"/>
      <c r="S249" s="232"/>
      <c r="T249" s="233"/>
      <c r="AT249" s="234" t="s">
        <v>134</v>
      </c>
      <c r="AU249" s="234" t="s">
        <v>132</v>
      </c>
      <c r="AV249" s="15" t="s">
        <v>131</v>
      </c>
      <c r="AW249" s="15" t="s">
        <v>32</v>
      </c>
      <c r="AX249" s="15" t="s">
        <v>83</v>
      </c>
      <c r="AY249" s="234" t="s">
        <v>125</v>
      </c>
    </row>
    <row r="250" spans="1:65" s="2" customFormat="1" ht="24.2" customHeight="1">
      <c r="A250" s="35"/>
      <c r="B250" s="36"/>
      <c r="C250" s="188" t="s">
        <v>306</v>
      </c>
      <c r="D250" s="188" t="s">
        <v>127</v>
      </c>
      <c r="E250" s="189" t="s">
        <v>521</v>
      </c>
      <c r="F250" s="190" t="s">
        <v>522</v>
      </c>
      <c r="G250" s="191" t="s">
        <v>130</v>
      </c>
      <c r="H250" s="192">
        <v>114.643</v>
      </c>
      <c r="I250" s="193"/>
      <c r="J250" s="194">
        <f>ROUND(I250*H250,2)</f>
        <v>0</v>
      </c>
      <c r="K250" s="195"/>
      <c r="L250" s="40"/>
      <c r="M250" s="196" t="s">
        <v>1</v>
      </c>
      <c r="N250" s="197" t="s">
        <v>41</v>
      </c>
      <c r="O250" s="72"/>
      <c r="P250" s="198">
        <f>O250*H250</f>
        <v>0</v>
      </c>
      <c r="Q250" s="198">
        <v>2.5000000000000001E-3</v>
      </c>
      <c r="R250" s="198">
        <f>Q250*H250</f>
        <v>0.28660750000000002</v>
      </c>
      <c r="S250" s="198">
        <v>0</v>
      </c>
      <c r="T250" s="199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0" t="s">
        <v>131</v>
      </c>
      <c r="AT250" s="200" t="s">
        <v>127</v>
      </c>
      <c r="AU250" s="200" t="s">
        <v>132</v>
      </c>
      <c r="AY250" s="18" t="s">
        <v>125</v>
      </c>
      <c r="BE250" s="201">
        <f>IF(N250="základní",J250,0)</f>
        <v>0</v>
      </c>
      <c r="BF250" s="201">
        <f>IF(N250="snížená",J250,0)</f>
        <v>0</v>
      </c>
      <c r="BG250" s="201">
        <f>IF(N250="zákl. přenesená",J250,0)</f>
        <v>0</v>
      </c>
      <c r="BH250" s="201">
        <f>IF(N250="sníž. přenesená",J250,0)</f>
        <v>0</v>
      </c>
      <c r="BI250" s="201">
        <f>IF(N250="nulová",J250,0)</f>
        <v>0</v>
      </c>
      <c r="BJ250" s="18" t="s">
        <v>132</v>
      </c>
      <c r="BK250" s="201">
        <f>ROUND(I250*H250,2)</f>
        <v>0</v>
      </c>
      <c r="BL250" s="18" t="s">
        <v>131</v>
      </c>
      <c r="BM250" s="200" t="s">
        <v>523</v>
      </c>
    </row>
    <row r="251" spans="1:65" s="13" customFormat="1" ht="11.25">
      <c r="B251" s="202"/>
      <c r="C251" s="203"/>
      <c r="D251" s="204" t="s">
        <v>134</v>
      </c>
      <c r="E251" s="205" t="s">
        <v>1</v>
      </c>
      <c r="F251" s="206" t="s">
        <v>524</v>
      </c>
      <c r="G251" s="203"/>
      <c r="H251" s="205" t="s">
        <v>1</v>
      </c>
      <c r="I251" s="207"/>
      <c r="J251" s="203"/>
      <c r="K251" s="203"/>
      <c r="L251" s="208"/>
      <c r="M251" s="209"/>
      <c r="N251" s="210"/>
      <c r="O251" s="210"/>
      <c r="P251" s="210"/>
      <c r="Q251" s="210"/>
      <c r="R251" s="210"/>
      <c r="S251" s="210"/>
      <c r="T251" s="211"/>
      <c r="AT251" s="212" t="s">
        <v>134</v>
      </c>
      <c r="AU251" s="212" t="s">
        <v>132</v>
      </c>
      <c r="AV251" s="13" t="s">
        <v>83</v>
      </c>
      <c r="AW251" s="13" t="s">
        <v>32</v>
      </c>
      <c r="AX251" s="13" t="s">
        <v>75</v>
      </c>
      <c r="AY251" s="212" t="s">
        <v>125</v>
      </c>
    </row>
    <row r="252" spans="1:65" s="14" customFormat="1" ht="11.25">
      <c r="B252" s="213"/>
      <c r="C252" s="214"/>
      <c r="D252" s="204" t="s">
        <v>134</v>
      </c>
      <c r="E252" s="215" t="s">
        <v>1</v>
      </c>
      <c r="F252" s="216" t="s">
        <v>525</v>
      </c>
      <c r="G252" s="214"/>
      <c r="H252" s="217">
        <v>114.643</v>
      </c>
      <c r="I252" s="218"/>
      <c r="J252" s="214"/>
      <c r="K252" s="214"/>
      <c r="L252" s="219"/>
      <c r="M252" s="220"/>
      <c r="N252" s="221"/>
      <c r="O252" s="221"/>
      <c r="P252" s="221"/>
      <c r="Q252" s="221"/>
      <c r="R252" s="221"/>
      <c r="S252" s="221"/>
      <c r="T252" s="222"/>
      <c r="AT252" s="223" t="s">
        <v>134</v>
      </c>
      <c r="AU252" s="223" t="s">
        <v>132</v>
      </c>
      <c r="AV252" s="14" t="s">
        <v>132</v>
      </c>
      <c r="AW252" s="14" t="s">
        <v>32</v>
      </c>
      <c r="AX252" s="14" t="s">
        <v>83</v>
      </c>
      <c r="AY252" s="223" t="s">
        <v>125</v>
      </c>
    </row>
    <row r="253" spans="1:65" s="2" customFormat="1" ht="24.2" customHeight="1">
      <c r="A253" s="35"/>
      <c r="B253" s="36"/>
      <c r="C253" s="188" t="s">
        <v>313</v>
      </c>
      <c r="D253" s="188" t="s">
        <v>127</v>
      </c>
      <c r="E253" s="189" t="s">
        <v>526</v>
      </c>
      <c r="F253" s="190" t="s">
        <v>527</v>
      </c>
      <c r="G253" s="191" t="s">
        <v>130</v>
      </c>
      <c r="H253" s="192">
        <v>114.643</v>
      </c>
      <c r="I253" s="193"/>
      <c r="J253" s="194">
        <f>ROUND(I253*H253,2)</f>
        <v>0</v>
      </c>
      <c r="K253" s="195"/>
      <c r="L253" s="40"/>
      <c r="M253" s="196" t="s">
        <v>1</v>
      </c>
      <c r="N253" s="197" t="s">
        <v>41</v>
      </c>
      <c r="O253" s="72"/>
      <c r="P253" s="198">
        <f>O253*H253</f>
        <v>0</v>
      </c>
      <c r="Q253" s="198">
        <v>1.3999999999999999E-4</v>
      </c>
      <c r="R253" s="198">
        <f>Q253*H253</f>
        <v>1.6050019999999998E-2</v>
      </c>
      <c r="S253" s="198">
        <v>0</v>
      </c>
      <c r="T253" s="199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0" t="s">
        <v>131</v>
      </c>
      <c r="AT253" s="200" t="s">
        <v>127</v>
      </c>
      <c r="AU253" s="200" t="s">
        <v>132</v>
      </c>
      <c r="AY253" s="18" t="s">
        <v>125</v>
      </c>
      <c r="BE253" s="201">
        <f>IF(N253="základní",J253,0)</f>
        <v>0</v>
      </c>
      <c r="BF253" s="201">
        <f>IF(N253="snížená",J253,0)</f>
        <v>0</v>
      </c>
      <c r="BG253" s="201">
        <f>IF(N253="zákl. přenesená",J253,0)</f>
        <v>0</v>
      </c>
      <c r="BH253" s="201">
        <f>IF(N253="sníž. přenesená",J253,0)</f>
        <v>0</v>
      </c>
      <c r="BI253" s="201">
        <f>IF(N253="nulová",J253,0)</f>
        <v>0</v>
      </c>
      <c r="BJ253" s="18" t="s">
        <v>132</v>
      </c>
      <c r="BK253" s="201">
        <f>ROUND(I253*H253,2)</f>
        <v>0</v>
      </c>
      <c r="BL253" s="18" t="s">
        <v>131</v>
      </c>
      <c r="BM253" s="200" t="s">
        <v>528</v>
      </c>
    </row>
    <row r="254" spans="1:65" s="13" customFormat="1" ht="11.25">
      <c r="B254" s="202"/>
      <c r="C254" s="203"/>
      <c r="D254" s="204" t="s">
        <v>134</v>
      </c>
      <c r="E254" s="205" t="s">
        <v>1</v>
      </c>
      <c r="F254" s="206" t="s">
        <v>516</v>
      </c>
      <c r="G254" s="203"/>
      <c r="H254" s="205" t="s">
        <v>1</v>
      </c>
      <c r="I254" s="207"/>
      <c r="J254" s="203"/>
      <c r="K254" s="203"/>
      <c r="L254" s="208"/>
      <c r="M254" s="209"/>
      <c r="N254" s="210"/>
      <c r="O254" s="210"/>
      <c r="P254" s="210"/>
      <c r="Q254" s="210"/>
      <c r="R254" s="210"/>
      <c r="S254" s="210"/>
      <c r="T254" s="211"/>
      <c r="AT254" s="212" t="s">
        <v>134</v>
      </c>
      <c r="AU254" s="212" t="s">
        <v>132</v>
      </c>
      <c r="AV254" s="13" t="s">
        <v>83</v>
      </c>
      <c r="AW254" s="13" t="s">
        <v>32</v>
      </c>
      <c r="AX254" s="13" t="s">
        <v>75</v>
      </c>
      <c r="AY254" s="212" t="s">
        <v>125</v>
      </c>
    </row>
    <row r="255" spans="1:65" s="14" customFormat="1" ht="11.25">
      <c r="B255" s="213"/>
      <c r="C255" s="214"/>
      <c r="D255" s="204" t="s">
        <v>134</v>
      </c>
      <c r="E255" s="215" t="s">
        <v>1</v>
      </c>
      <c r="F255" s="216" t="s">
        <v>517</v>
      </c>
      <c r="G255" s="214"/>
      <c r="H255" s="217">
        <v>108</v>
      </c>
      <c r="I255" s="218"/>
      <c r="J255" s="214"/>
      <c r="K255" s="214"/>
      <c r="L255" s="219"/>
      <c r="M255" s="220"/>
      <c r="N255" s="221"/>
      <c r="O255" s="221"/>
      <c r="P255" s="221"/>
      <c r="Q255" s="221"/>
      <c r="R255" s="221"/>
      <c r="S255" s="221"/>
      <c r="T255" s="222"/>
      <c r="AT255" s="223" t="s">
        <v>134</v>
      </c>
      <c r="AU255" s="223" t="s">
        <v>132</v>
      </c>
      <c r="AV255" s="14" t="s">
        <v>132</v>
      </c>
      <c r="AW255" s="14" t="s">
        <v>32</v>
      </c>
      <c r="AX255" s="14" t="s">
        <v>75</v>
      </c>
      <c r="AY255" s="223" t="s">
        <v>125</v>
      </c>
    </row>
    <row r="256" spans="1:65" s="13" customFormat="1" ht="11.25">
      <c r="B256" s="202"/>
      <c r="C256" s="203"/>
      <c r="D256" s="204" t="s">
        <v>134</v>
      </c>
      <c r="E256" s="205" t="s">
        <v>1</v>
      </c>
      <c r="F256" s="206" t="s">
        <v>518</v>
      </c>
      <c r="G256" s="203"/>
      <c r="H256" s="205" t="s">
        <v>1</v>
      </c>
      <c r="I256" s="207"/>
      <c r="J256" s="203"/>
      <c r="K256" s="203"/>
      <c r="L256" s="208"/>
      <c r="M256" s="209"/>
      <c r="N256" s="210"/>
      <c r="O256" s="210"/>
      <c r="P256" s="210"/>
      <c r="Q256" s="210"/>
      <c r="R256" s="210"/>
      <c r="S256" s="210"/>
      <c r="T256" s="211"/>
      <c r="AT256" s="212" t="s">
        <v>134</v>
      </c>
      <c r="AU256" s="212" t="s">
        <v>132</v>
      </c>
      <c r="AV256" s="13" t="s">
        <v>83</v>
      </c>
      <c r="AW256" s="13" t="s">
        <v>32</v>
      </c>
      <c r="AX256" s="13" t="s">
        <v>75</v>
      </c>
      <c r="AY256" s="212" t="s">
        <v>125</v>
      </c>
    </row>
    <row r="257" spans="1:65" s="14" customFormat="1" ht="11.25">
      <c r="B257" s="213"/>
      <c r="C257" s="214"/>
      <c r="D257" s="204" t="s">
        <v>134</v>
      </c>
      <c r="E257" s="215" t="s">
        <v>1</v>
      </c>
      <c r="F257" s="216" t="s">
        <v>519</v>
      </c>
      <c r="G257" s="214"/>
      <c r="H257" s="217">
        <v>4.9279999999999999</v>
      </c>
      <c r="I257" s="218"/>
      <c r="J257" s="214"/>
      <c r="K257" s="214"/>
      <c r="L257" s="219"/>
      <c r="M257" s="220"/>
      <c r="N257" s="221"/>
      <c r="O257" s="221"/>
      <c r="P257" s="221"/>
      <c r="Q257" s="221"/>
      <c r="R257" s="221"/>
      <c r="S257" s="221"/>
      <c r="T257" s="222"/>
      <c r="AT257" s="223" t="s">
        <v>134</v>
      </c>
      <c r="AU257" s="223" t="s">
        <v>132</v>
      </c>
      <c r="AV257" s="14" t="s">
        <v>132</v>
      </c>
      <c r="AW257" s="14" t="s">
        <v>32</v>
      </c>
      <c r="AX257" s="14" t="s">
        <v>75</v>
      </c>
      <c r="AY257" s="223" t="s">
        <v>125</v>
      </c>
    </row>
    <row r="258" spans="1:65" s="14" customFormat="1" ht="11.25">
      <c r="B258" s="213"/>
      <c r="C258" s="214"/>
      <c r="D258" s="204" t="s">
        <v>134</v>
      </c>
      <c r="E258" s="215" t="s">
        <v>1</v>
      </c>
      <c r="F258" s="216" t="s">
        <v>520</v>
      </c>
      <c r="G258" s="214"/>
      <c r="H258" s="217">
        <v>1.7150000000000001</v>
      </c>
      <c r="I258" s="218"/>
      <c r="J258" s="214"/>
      <c r="K258" s="214"/>
      <c r="L258" s="219"/>
      <c r="M258" s="220"/>
      <c r="N258" s="221"/>
      <c r="O258" s="221"/>
      <c r="P258" s="221"/>
      <c r="Q258" s="221"/>
      <c r="R258" s="221"/>
      <c r="S258" s="221"/>
      <c r="T258" s="222"/>
      <c r="AT258" s="223" t="s">
        <v>134</v>
      </c>
      <c r="AU258" s="223" t="s">
        <v>132</v>
      </c>
      <c r="AV258" s="14" t="s">
        <v>132</v>
      </c>
      <c r="AW258" s="14" t="s">
        <v>32</v>
      </c>
      <c r="AX258" s="14" t="s">
        <v>75</v>
      </c>
      <c r="AY258" s="223" t="s">
        <v>125</v>
      </c>
    </row>
    <row r="259" spans="1:65" s="15" customFormat="1" ht="11.25">
      <c r="B259" s="224"/>
      <c r="C259" s="225"/>
      <c r="D259" s="204" t="s">
        <v>134</v>
      </c>
      <c r="E259" s="226" t="s">
        <v>1</v>
      </c>
      <c r="F259" s="227" t="s">
        <v>139</v>
      </c>
      <c r="G259" s="225"/>
      <c r="H259" s="228">
        <v>114.643</v>
      </c>
      <c r="I259" s="229"/>
      <c r="J259" s="225"/>
      <c r="K259" s="225"/>
      <c r="L259" s="230"/>
      <c r="M259" s="231"/>
      <c r="N259" s="232"/>
      <c r="O259" s="232"/>
      <c r="P259" s="232"/>
      <c r="Q259" s="232"/>
      <c r="R259" s="232"/>
      <c r="S259" s="232"/>
      <c r="T259" s="233"/>
      <c r="AT259" s="234" t="s">
        <v>134</v>
      </c>
      <c r="AU259" s="234" t="s">
        <v>132</v>
      </c>
      <c r="AV259" s="15" t="s">
        <v>131</v>
      </c>
      <c r="AW259" s="15" t="s">
        <v>32</v>
      </c>
      <c r="AX259" s="15" t="s">
        <v>83</v>
      </c>
      <c r="AY259" s="234" t="s">
        <v>125</v>
      </c>
    </row>
    <row r="260" spans="1:65" s="2" customFormat="1" ht="49.15" customHeight="1">
      <c r="A260" s="35"/>
      <c r="B260" s="36"/>
      <c r="C260" s="188" t="s">
        <v>319</v>
      </c>
      <c r="D260" s="188" t="s">
        <v>127</v>
      </c>
      <c r="E260" s="189" t="s">
        <v>529</v>
      </c>
      <c r="F260" s="190" t="s">
        <v>530</v>
      </c>
      <c r="G260" s="191" t="s">
        <v>130</v>
      </c>
      <c r="H260" s="192">
        <v>108</v>
      </c>
      <c r="I260" s="193"/>
      <c r="J260" s="194">
        <f>ROUND(I260*H260,2)</f>
        <v>0</v>
      </c>
      <c r="K260" s="195"/>
      <c r="L260" s="40"/>
      <c r="M260" s="196" t="s">
        <v>1</v>
      </c>
      <c r="N260" s="197" t="s">
        <v>41</v>
      </c>
      <c r="O260" s="72"/>
      <c r="P260" s="198">
        <f>O260*H260</f>
        <v>0</v>
      </c>
      <c r="Q260" s="198">
        <v>1.1394720000000001E-2</v>
      </c>
      <c r="R260" s="198">
        <f>Q260*H260</f>
        <v>1.23062976</v>
      </c>
      <c r="S260" s="198">
        <v>0</v>
      </c>
      <c r="T260" s="199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0" t="s">
        <v>131</v>
      </c>
      <c r="AT260" s="200" t="s">
        <v>127</v>
      </c>
      <c r="AU260" s="200" t="s">
        <v>132</v>
      </c>
      <c r="AY260" s="18" t="s">
        <v>125</v>
      </c>
      <c r="BE260" s="201">
        <f>IF(N260="základní",J260,0)</f>
        <v>0</v>
      </c>
      <c r="BF260" s="201">
        <f>IF(N260="snížená",J260,0)</f>
        <v>0</v>
      </c>
      <c r="BG260" s="201">
        <f>IF(N260="zákl. přenesená",J260,0)</f>
        <v>0</v>
      </c>
      <c r="BH260" s="201">
        <f>IF(N260="sníž. přenesená",J260,0)</f>
        <v>0</v>
      </c>
      <c r="BI260" s="201">
        <f>IF(N260="nulová",J260,0)</f>
        <v>0</v>
      </c>
      <c r="BJ260" s="18" t="s">
        <v>132</v>
      </c>
      <c r="BK260" s="201">
        <f>ROUND(I260*H260,2)</f>
        <v>0</v>
      </c>
      <c r="BL260" s="18" t="s">
        <v>131</v>
      </c>
      <c r="BM260" s="200" t="s">
        <v>531</v>
      </c>
    </row>
    <row r="261" spans="1:65" s="13" customFormat="1" ht="11.25">
      <c r="B261" s="202"/>
      <c r="C261" s="203"/>
      <c r="D261" s="204" t="s">
        <v>134</v>
      </c>
      <c r="E261" s="205" t="s">
        <v>1</v>
      </c>
      <c r="F261" s="206" t="s">
        <v>516</v>
      </c>
      <c r="G261" s="203"/>
      <c r="H261" s="205" t="s">
        <v>1</v>
      </c>
      <c r="I261" s="207"/>
      <c r="J261" s="203"/>
      <c r="K261" s="203"/>
      <c r="L261" s="208"/>
      <c r="M261" s="209"/>
      <c r="N261" s="210"/>
      <c r="O261" s="210"/>
      <c r="P261" s="210"/>
      <c r="Q261" s="210"/>
      <c r="R261" s="210"/>
      <c r="S261" s="210"/>
      <c r="T261" s="211"/>
      <c r="AT261" s="212" t="s">
        <v>134</v>
      </c>
      <c r="AU261" s="212" t="s">
        <v>132</v>
      </c>
      <c r="AV261" s="13" t="s">
        <v>83</v>
      </c>
      <c r="AW261" s="13" t="s">
        <v>32</v>
      </c>
      <c r="AX261" s="13" t="s">
        <v>75</v>
      </c>
      <c r="AY261" s="212" t="s">
        <v>125</v>
      </c>
    </row>
    <row r="262" spans="1:65" s="14" customFormat="1" ht="11.25">
      <c r="B262" s="213"/>
      <c r="C262" s="214"/>
      <c r="D262" s="204" t="s">
        <v>134</v>
      </c>
      <c r="E262" s="215" t="s">
        <v>1</v>
      </c>
      <c r="F262" s="216" t="s">
        <v>517</v>
      </c>
      <c r="G262" s="214"/>
      <c r="H262" s="217">
        <v>108</v>
      </c>
      <c r="I262" s="218"/>
      <c r="J262" s="214"/>
      <c r="K262" s="214"/>
      <c r="L262" s="219"/>
      <c r="M262" s="220"/>
      <c r="N262" s="221"/>
      <c r="O262" s="221"/>
      <c r="P262" s="221"/>
      <c r="Q262" s="221"/>
      <c r="R262" s="221"/>
      <c r="S262" s="221"/>
      <c r="T262" s="222"/>
      <c r="AT262" s="223" t="s">
        <v>134</v>
      </c>
      <c r="AU262" s="223" t="s">
        <v>132</v>
      </c>
      <c r="AV262" s="14" t="s">
        <v>132</v>
      </c>
      <c r="AW262" s="14" t="s">
        <v>32</v>
      </c>
      <c r="AX262" s="14" t="s">
        <v>83</v>
      </c>
      <c r="AY262" s="223" t="s">
        <v>125</v>
      </c>
    </row>
    <row r="263" spans="1:65" s="2" customFormat="1" ht="24.2" customHeight="1">
      <c r="A263" s="35"/>
      <c r="B263" s="36"/>
      <c r="C263" s="241" t="s">
        <v>325</v>
      </c>
      <c r="D263" s="241" t="s">
        <v>471</v>
      </c>
      <c r="E263" s="242" t="s">
        <v>532</v>
      </c>
      <c r="F263" s="243" t="s">
        <v>533</v>
      </c>
      <c r="G263" s="244" t="s">
        <v>130</v>
      </c>
      <c r="H263" s="245">
        <v>118.8</v>
      </c>
      <c r="I263" s="246"/>
      <c r="J263" s="247">
        <f>ROUND(I263*H263,2)</f>
        <v>0</v>
      </c>
      <c r="K263" s="248"/>
      <c r="L263" s="249"/>
      <c r="M263" s="250" t="s">
        <v>1</v>
      </c>
      <c r="N263" s="251" t="s">
        <v>41</v>
      </c>
      <c r="O263" s="72"/>
      <c r="P263" s="198">
        <f>O263*H263</f>
        <v>0</v>
      </c>
      <c r="Q263" s="198">
        <v>6.0000000000000001E-3</v>
      </c>
      <c r="R263" s="198">
        <f>Q263*H263</f>
        <v>0.71279999999999999</v>
      </c>
      <c r="S263" s="198">
        <v>0</v>
      </c>
      <c r="T263" s="199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0" t="s">
        <v>180</v>
      </c>
      <c r="AT263" s="200" t="s">
        <v>471</v>
      </c>
      <c r="AU263" s="200" t="s">
        <v>132</v>
      </c>
      <c r="AY263" s="18" t="s">
        <v>125</v>
      </c>
      <c r="BE263" s="201">
        <f>IF(N263="základní",J263,0)</f>
        <v>0</v>
      </c>
      <c r="BF263" s="201">
        <f>IF(N263="snížená",J263,0)</f>
        <v>0</v>
      </c>
      <c r="BG263" s="201">
        <f>IF(N263="zákl. přenesená",J263,0)</f>
        <v>0</v>
      </c>
      <c r="BH263" s="201">
        <f>IF(N263="sníž. přenesená",J263,0)</f>
        <v>0</v>
      </c>
      <c r="BI263" s="201">
        <f>IF(N263="nulová",J263,0)</f>
        <v>0</v>
      </c>
      <c r="BJ263" s="18" t="s">
        <v>132</v>
      </c>
      <c r="BK263" s="201">
        <f>ROUND(I263*H263,2)</f>
        <v>0</v>
      </c>
      <c r="BL263" s="18" t="s">
        <v>131</v>
      </c>
      <c r="BM263" s="200" t="s">
        <v>534</v>
      </c>
    </row>
    <row r="264" spans="1:65" s="14" customFormat="1" ht="11.25">
      <c r="B264" s="213"/>
      <c r="C264" s="214"/>
      <c r="D264" s="204" t="s">
        <v>134</v>
      </c>
      <c r="E264" s="214"/>
      <c r="F264" s="216" t="s">
        <v>535</v>
      </c>
      <c r="G264" s="214"/>
      <c r="H264" s="217">
        <v>118.8</v>
      </c>
      <c r="I264" s="218"/>
      <c r="J264" s="214"/>
      <c r="K264" s="214"/>
      <c r="L264" s="219"/>
      <c r="M264" s="220"/>
      <c r="N264" s="221"/>
      <c r="O264" s="221"/>
      <c r="P264" s="221"/>
      <c r="Q264" s="221"/>
      <c r="R264" s="221"/>
      <c r="S264" s="221"/>
      <c r="T264" s="222"/>
      <c r="AT264" s="223" t="s">
        <v>134</v>
      </c>
      <c r="AU264" s="223" t="s">
        <v>132</v>
      </c>
      <c r="AV264" s="14" t="s">
        <v>132</v>
      </c>
      <c r="AW264" s="14" t="s">
        <v>4</v>
      </c>
      <c r="AX264" s="14" t="s">
        <v>83</v>
      </c>
      <c r="AY264" s="223" t="s">
        <v>125</v>
      </c>
    </row>
    <row r="265" spans="1:65" s="2" customFormat="1" ht="49.15" customHeight="1">
      <c r="A265" s="35"/>
      <c r="B265" s="36"/>
      <c r="C265" s="188" t="s">
        <v>331</v>
      </c>
      <c r="D265" s="188" t="s">
        <v>127</v>
      </c>
      <c r="E265" s="189" t="s">
        <v>536</v>
      </c>
      <c r="F265" s="190" t="s">
        <v>537</v>
      </c>
      <c r="G265" s="191" t="s">
        <v>130</v>
      </c>
      <c r="H265" s="192">
        <v>197.90799999999999</v>
      </c>
      <c r="I265" s="193"/>
      <c r="J265" s="194">
        <f>ROUND(I265*H265,2)</f>
        <v>0</v>
      </c>
      <c r="K265" s="195"/>
      <c r="L265" s="40"/>
      <c r="M265" s="196" t="s">
        <v>1</v>
      </c>
      <c r="N265" s="197" t="s">
        <v>41</v>
      </c>
      <c r="O265" s="72"/>
      <c r="P265" s="198">
        <f>O265*H265</f>
        <v>0</v>
      </c>
      <c r="Q265" s="198">
        <v>1.1597440000000001E-2</v>
      </c>
      <c r="R265" s="198">
        <f>Q265*H265</f>
        <v>2.29522615552</v>
      </c>
      <c r="S265" s="198">
        <v>0</v>
      </c>
      <c r="T265" s="199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0" t="s">
        <v>131</v>
      </c>
      <c r="AT265" s="200" t="s">
        <v>127</v>
      </c>
      <c r="AU265" s="200" t="s">
        <v>132</v>
      </c>
      <c r="AY265" s="18" t="s">
        <v>125</v>
      </c>
      <c r="BE265" s="201">
        <f>IF(N265="základní",J265,0)</f>
        <v>0</v>
      </c>
      <c r="BF265" s="201">
        <f>IF(N265="snížená",J265,0)</f>
        <v>0</v>
      </c>
      <c r="BG265" s="201">
        <f>IF(N265="zákl. přenesená",J265,0)</f>
        <v>0</v>
      </c>
      <c r="BH265" s="201">
        <f>IF(N265="sníž. přenesená",J265,0)</f>
        <v>0</v>
      </c>
      <c r="BI265" s="201">
        <f>IF(N265="nulová",J265,0)</f>
        <v>0</v>
      </c>
      <c r="BJ265" s="18" t="s">
        <v>132</v>
      </c>
      <c r="BK265" s="201">
        <f>ROUND(I265*H265,2)</f>
        <v>0</v>
      </c>
      <c r="BL265" s="18" t="s">
        <v>131</v>
      </c>
      <c r="BM265" s="200" t="s">
        <v>538</v>
      </c>
    </row>
    <row r="266" spans="1:65" s="13" customFormat="1" ht="11.25">
      <c r="B266" s="202"/>
      <c r="C266" s="203"/>
      <c r="D266" s="204" t="s">
        <v>134</v>
      </c>
      <c r="E266" s="205" t="s">
        <v>1</v>
      </c>
      <c r="F266" s="206" t="s">
        <v>480</v>
      </c>
      <c r="G266" s="203"/>
      <c r="H266" s="205" t="s">
        <v>1</v>
      </c>
      <c r="I266" s="207"/>
      <c r="J266" s="203"/>
      <c r="K266" s="203"/>
      <c r="L266" s="208"/>
      <c r="M266" s="209"/>
      <c r="N266" s="210"/>
      <c r="O266" s="210"/>
      <c r="P266" s="210"/>
      <c r="Q266" s="210"/>
      <c r="R266" s="210"/>
      <c r="S266" s="210"/>
      <c r="T266" s="211"/>
      <c r="AT266" s="212" t="s">
        <v>134</v>
      </c>
      <c r="AU266" s="212" t="s">
        <v>132</v>
      </c>
      <c r="AV266" s="13" t="s">
        <v>83</v>
      </c>
      <c r="AW266" s="13" t="s">
        <v>32</v>
      </c>
      <c r="AX266" s="13" t="s">
        <v>75</v>
      </c>
      <c r="AY266" s="212" t="s">
        <v>125</v>
      </c>
    </row>
    <row r="267" spans="1:65" s="13" customFormat="1" ht="11.25">
      <c r="B267" s="202"/>
      <c r="C267" s="203"/>
      <c r="D267" s="204" t="s">
        <v>134</v>
      </c>
      <c r="E267" s="205" t="s">
        <v>1</v>
      </c>
      <c r="F267" s="206" t="s">
        <v>285</v>
      </c>
      <c r="G267" s="203"/>
      <c r="H267" s="205" t="s">
        <v>1</v>
      </c>
      <c r="I267" s="207"/>
      <c r="J267" s="203"/>
      <c r="K267" s="203"/>
      <c r="L267" s="208"/>
      <c r="M267" s="209"/>
      <c r="N267" s="210"/>
      <c r="O267" s="210"/>
      <c r="P267" s="210"/>
      <c r="Q267" s="210"/>
      <c r="R267" s="210"/>
      <c r="S267" s="210"/>
      <c r="T267" s="211"/>
      <c r="AT267" s="212" t="s">
        <v>134</v>
      </c>
      <c r="AU267" s="212" t="s">
        <v>132</v>
      </c>
      <c r="AV267" s="13" t="s">
        <v>83</v>
      </c>
      <c r="AW267" s="13" t="s">
        <v>32</v>
      </c>
      <c r="AX267" s="13" t="s">
        <v>75</v>
      </c>
      <c r="AY267" s="212" t="s">
        <v>125</v>
      </c>
    </row>
    <row r="268" spans="1:65" s="13" customFormat="1" ht="11.25">
      <c r="B268" s="202"/>
      <c r="C268" s="203"/>
      <c r="D268" s="204" t="s">
        <v>134</v>
      </c>
      <c r="E268" s="205" t="s">
        <v>1</v>
      </c>
      <c r="F268" s="206" t="s">
        <v>481</v>
      </c>
      <c r="G268" s="203"/>
      <c r="H268" s="205" t="s">
        <v>1</v>
      </c>
      <c r="I268" s="207"/>
      <c r="J268" s="203"/>
      <c r="K268" s="203"/>
      <c r="L268" s="208"/>
      <c r="M268" s="209"/>
      <c r="N268" s="210"/>
      <c r="O268" s="210"/>
      <c r="P268" s="210"/>
      <c r="Q268" s="210"/>
      <c r="R268" s="210"/>
      <c r="S268" s="210"/>
      <c r="T268" s="211"/>
      <c r="AT268" s="212" t="s">
        <v>134</v>
      </c>
      <c r="AU268" s="212" t="s">
        <v>132</v>
      </c>
      <c r="AV268" s="13" t="s">
        <v>83</v>
      </c>
      <c r="AW268" s="13" t="s">
        <v>32</v>
      </c>
      <c r="AX268" s="13" t="s">
        <v>75</v>
      </c>
      <c r="AY268" s="212" t="s">
        <v>125</v>
      </c>
    </row>
    <row r="269" spans="1:65" s="14" customFormat="1" ht="11.25">
      <c r="B269" s="213"/>
      <c r="C269" s="214"/>
      <c r="D269" s="204" t="s">
        <v>134</v>
      </c>
      <c r="E269" s="215" t="s">
        <v>1</v>
      </c>
      <c r="F269" s="216" t="s">
        <v>482</v>
      </c>
      <c r="G269" s="214"/>
      <c r="H269" s="217">
        <v>45.33</v>
      </c>
      <c r="I269" s="218"/>
      <c r="J269" s="214"/>
      <c r="K269" s="214"/>
      <c r="L269" s="219"/>
      <c r="M269" s="220"/>
      <c r="N269" s="221"/>
      <c r="O269" s="221"/>
      <c r="P269" s="221"/>
      <c r="Q269" s="221"/>
      <c r="R269" s="221"/>
      <c r="S269" s="221"/>
      <c r="T269" s="222"/>
      <c r="AT269" s="223" t="s">
        <v>134</v>
      </c>
      <c r="AU269" s="223" t="s">
        <v>132</v>
      </c>
      <c r="AV269" s="14" t="s">
        <v>132</v>
      </c>
      <c r="AW269" s="14" t="s">
        <v>32</v>
      </c>
      <c r="AX269" s="14" t="s">
        <v>75</v>
      </c>
      <c r="AY269" s="223" t="s">
        <v>125</v>
      </c>
    </row>
    <row r="270" spans="1:65" s="13" customFormat="1" ht="11.25">
      <c r="B270" s="202"/>
      <c r="C270" s="203"/>
      <c r="D270" s="204" t="s">
        <v>134</v>
      </c>
      <c r="E270" s="205" t="s">
        <v>1</v>
      </c>
      <c r="F270" s="206" t="s">
        <v>483</v>
      </c>
      <c r="G270" s="203"/>
      <c r="H270" s="205" t="s">
        <v>1</v>
      </c>
      <c r="I270" s="207"/>
      <c r="J270" s="203"/>
      <c r="K270" s="203"/>
      <c r="L270" s="208"/>
      <c r="M270" s="209"/>
      <c r="N270" s="210"/>
      <c r="O270" s="210"/>
      <c r="P270" s="210"/>
      <c r="Q270" s="210"/>
      <c r="R270" s="210"/>
      <c r="S270" s="210"/>
      <c r="T270" s="211"/>
      <c r="AT270" s="212" t="s">
        <v>134</v>
      </c>
      <c r="AU270" s="212" t="s">
        <v>132</v>
      </c>
      <c r="AV270" s="13" t="s">
        <v>83</v>
      </c>
      <c r="AW270" s="13" t="s">
        <v>32</v>
      </c>
      <c r="AX270" s="13" t="s">
        <v>75</v>
      </c>
      <c r="AY270" s="212" t="s">
        <v>125</v>
      </c>
    </row>
    <row r="271" spans="1:65" s="14" customFormat="1" ht="22.5">
      <c r="B271" s="213"/>
      <c r="C271" s="214"/>
      <c r="D271" s="204" t="s">
        <v>134</v>
      </c>
      <c r="E271" s="215" t="s">
        <v>1</v>
      </c>
      <c r="F271" s="216" t="s">
        <v>484</v>
      </c>
      <c r="G271" s="214"/>
      <c r="H271" s="217">
        <v>74.2</v>
      </c>
      <c r="I271" s="218"/>
      <c r="J271" s="214"/>
      <c r="K271" s="214"/>
      <c r="L271" s="219"/>
      <c r="M271" s="220"/>
      <c r="N271" s="221"/>
      <c r="O271" s="221"/>
      <c r="P271" s="221"/>
      <c r="Q271" s="221"/>
      <c r="R271" s="221"/>
      <c r="S271" s="221"/>
      <c r="T271" s="222"/>
      <c r="AT271" s="223" t="s">
        <v>134</v>
      </c>
      <c r="AU271" s="223" t="s">
        <v>132</v>
      </c>
      <c r="AV271" s="14" t="s">
        <v>132</v>
      </c>
      <c r="AW271" s="14" t="s">
        <v>32</v>
      </c>
      <c r="AX271" s="14" t="s">
        <v>75</v>
      </c>
      <c r="AY271" s="223" t="s">
        <v>125</v>
      </c>
    </row>
    <row r="272" spans="1:65" s="14" customFormat="1" ht="11.25">
      <c r="B272" s="213"/>
      <c r="C272" s="214"/>
      <c r="D272" s="204" t="s">
        <v>134</v>
      </c>
      <c r="E272" s="215" t="s">
        <v>1</v>
      </c>
      <c r="F272" s="216" t="s">
        <v>485</v>
      </c>
      <c r="G272" s="214"/>
      <c r="H272" s="217">
        <v>13.71</v>
      </c>
      <c r="I272" s="218"/>
      <c r="J272" s="214"/>
      <c r="K272" s="214"/>
      <c r="L272" s="219"/>
      <c r="M272" s="220"/>
      <c r="N272" s="221"/>
      <c r="O272" s="221"/>
      <c r="P272" s="221"/>
      <c r="Q272" s="221"/>
      <c r="R272" s="221"/>
      <c r="S272" s="221"/>
      <c r="T272" s="222"/>
      <c r="AT272" s="223" t="s">
        <v>134</v>
      </c>
      <c r="AU272" s="223" t="s">
        <v>132</v>
      </c>
      <c r="AV272" s="14" t="s">
        <v>132</v>
      </c>
      <c r="AW272" s="14" t="s">
        <v>32</v>
      </c>
      <c r="AX272" s="14" t="s">
        <v>75</v>
      </c>
      <c r="AY272" s="223" t="s">
        <v>125</v>
      </c>
    </row>
    <row r="273" spans="1:65" s="13" customFormat="1" ht="11.25">
      <c r="B273" s="202"/>
      <c r="C273" s="203"/>
      <c r="D273" s="204" t="s">
        <v>134</v>
      </c>
      <c r="E273" s="205" t="s">
        <v>1</v>
      </c>
      <c r="F273" s="206" t="s">
        <v>486</v>
      </c>
      <c r="G273" s="203"/>
      <c r="H273" s="205" t="s">
        <v>1</v>
      </c>
      <c r="I273" s="207"/>
      <c r="J273" s="203"/>
      <c r="K273" s="203"/>
      <c r="L273" s="208"/>
      <c r="M273" s="209"/>
      <c r="N273" s="210"/>
      <c r="O273" s="210"/>
      <c r="P273" s="210"/>
      <c r="Q273" s="210"/>
      <c r="R273" s="210"/>
      <c r="S273" s="210"/>
      <c r="T273" s="211"/>
      <c r="AT273" s="212" t="s">
        <v>134</v>
      </c>
      <c r="AU273" s="212" t="s">
        <v>132</v>
      </c>
      <c r="AV273" s="13" t="s">
        <v>83</v>
      </c>
      <c r="AW273" s="13" t="s">
        <v>32</v>
      </c>
      <c r="AX273" s="13" t="s">
        <v>75</v>
      </c>
      <c r="AY273" s="212" t="s">
        <v>125</v>
      </c>
    </row>
    <row r="274" spans="1:65" s="14" customFormat="1" ht="11.25">
      <c r="B274" s="213"/>
      <c r="C274" s="214"/>
      <c r="D274" s="204" t="s">
        <v>134</v>
      </c>
      <c r="E274" s="215" t="s">
        <v>1</v>
      </c>
      <c r="F274" s="216" t="s">
        <v>487</v>
      </c>
      <c r="G274" s="214"/>
      <c r="H274" s="217">
        <v>29.56</v>
      </c>
      <c r="I274" s="218"/>
      <c r="J274" s="214"/>
      <c r="K274" s="214"/>
      <c r="L274" s="219"/>
      <c r="M274" s="220"/>
      <c r="N274" s="221"/>
      <c r="O274" s="221"/>
      <c r="P274" s="221"/>
      <c r="Q274" s="221"/>
      <c r="R274" s="221"/>
      <c r="S274" s="221"/>
      <c r="T274" s="222"/>
      <c r="AT274" s="223" t="s">
        <v>134</v>
      </c>
      <c r="AU274" s="223" t="s">
        <v>132</v>
      </c>
      <c r="AV274" s="14" t="s">
        <v>132</v>
      </c>
      <c r="AW274" s="14" t="s">
        <v>32</v>
      </c>
      <c r="AX274" s="14" t="s">
        <v>75</v>
      </c>
      <c r="AY274" s="223" t="s">
        <v>125</v>
      </c>
    </row>
    <row r="275" spans="1:65" s="14" customFormat="1" ht="11.25">
      <c r="B275" s="213"/>
      <c r="C275" s="214"/>
      <c r="D275" s="204" t="s">
        <v>134</v>
      </c>
      <c r="E275" s="215" t="s">
        <v>1</v>
      </c>
      <c r="F275" s="216" t="s">
        <v>488</v>
      </c>
      <c r="G275" s="214"/>
      <c r="H275" s="217">
        <v>13.45</v>
      </c>
      <c r="I275" s="218"/>
      <c r="J275" s="214"/>
      <c r="K275" s="214"/>
      <c r="L275" s="219"/>
      <c r="M275" s="220"/>
      <c r="N275" s="221"/>
      <c r="O275" s="221"/>
      <c r="P275" s="221"/>
      <c r="Q275" s="221"/>
      <c r="R275" s="221"/>
      <c r="S275" s="221"/>
      <c r="T275" s="222"/>
      <c r="AT275" s="223" t="s">
        <v>134</v>
      </c>
      <c r="AU275" s="223" t="s">
        <v>132</v>
      </c>
      <c r="AV275" s="14" t="s">
        <v>132</v>
      </c>
      <c r="AW275" s="14" t="s">
        <v>32</v>
      </c>
      <c r="AX275" s="14" t="s">
        <v>75</v>
      </c>
      <c r="AY275" s="223" t="s">
        <v>125</v>
      </c>
    </row>
    <row r="276" spans="1:65" s="13" customFormat="1" ht="11.25">
      <c r="B276" s="202"/>
      <c r="C276" s="203"/>
      <c r="D276" s="204" t="s">
        <v>134</v>
      </c>
      <c r="E276" s="205" t="s">
        <v>1</v>
      </c>
      <c r="F276" s="206" t="s">
        <v>340</v>
      </c>
      <c r="G276" s="203"/>
      <c r="H276" s="205" t="s">
        <v>1</v>
      </c>
      <c r="I276" s="207"/>
      <c r="J276" s="203"/>
      <c r="K276" s="203"/>
      <c r="L276" s="208"/>
      <c r="M276" s="209"/>
      <c r="N276" s="210"/>
      <c r="O276" s="210"/>
      <c r="P276" s="210"/>
      <c r="Q276" s="210"/>
      <c r="R276" s="210"/>
      <c r="S276" s="210"/>
      <c r="T276" s="211"/>
      <c r="AT276" s="212" t="s">
        <v>134</v>
      </c>
      <c r="AU276" s="212" t="s">
        <v>132</v>
      </c>
      <c r="AV276" s="13" t="s">
        <v>83</v>
      </c>
      <c r="AW276" s="13" t="s">
        <v>32</v>
      </c>
      <c r="AX276" s="13" t="s">
        <v>75</v>
      </c>
      <c r="AY276" s="212" t="s">
        <v>125</v>
      </c>
    </row>
    <row r="277" spans="1:65" s="13" customFormat="1" ht="11.25">
      <c r="B277" s="202"/>
      <c r="C277" s="203"/>
      <c r="D277" s="204" t="s">
        <v>134</v>
      </c>
      <c r="E277" s="205" t="s">
        <v>1</v>
      </c>
      <c r="F277" s="206" t="s">
        <v>489</v>
      </c>
      <c r="G277" s="203"/>
      <c r="H277" s="205" t="s">
        <v>1</v>
      </c>
      <c r="I277" s="207"/>
      <c r="J277" s="203"/>
      <c r="K277" s="203"/>
      <c r="L277" s="208"/>
      <c r="M277" s="209"/>
      <c r="N277" s="210"/>
      <c r="O277" s="210"/>
      <c r="P277" s="210"/>
      <c r="Q277" s="210"/>
      <c r="R277" s="210"/>
      <c r="S277" s="210"/>
      <c r="T277" s="211"/>
      <c r="AT277" s="212" t="s">
        <v>134</v>
      </c>
      <c r="AU277" s="212" t="s">
        <v>132</v>
      </c>
      <c r="AV277" s="13" t="s">
        <v>83</v>
      </c>
      <c r="AW277" s="13" t="s">
        <v>32</v>
      </c>
      <c r="AX277" s="13" t="s">
        <v>75</v>
      </c>
      <c r="AY277" s="212" t="s">
        <v>125</v>
      </c>
    </row>
    <row r="278" spans="1:65" s="14" customFormat="1" ht="11.25">
      <c r="B278" s="213"/>
      <c r="C278" s="214"/>
      <c r="D278" s="204" t="s">
        <v>134</v>
      </c>
      <c r="E278" s="215" t="s">
        <v>1</v>
      </c>
      <c r="F278" s="216" t="s">
        <v>490</v>
      </c>
      <c r="G278" s="214"/>
      <c r="H278" s="217">
        <v>14.65</v>
      </c>
      <c r="I278" s="218"/>
      <c r="J278" s="214"/>
      <c r="K278" s="214"/>
      <c r="L278" s="219"/>
      <c r="M278" s="220"/>
      <c r="N278" s="221"/>
      <c r="O278" s="221"/>
      <c r="P278" s="221"/>
      <c r="Q278" s="221"/>
      <c r="R278" s="221"/>
      <c r="S278" s="221"/>
      <c r="T278" s="222"/>
      <c r="AT278" s="223" t="s">
        <v>134</v>
      </c>
      <c r="AU278" s="223" t="s">
        <v>132</v>
      </c>
      <c r="AV278" s="14" t="s">
        <v>132</v>
      </c>
      <c r="AW278" s="14" t="s">
        <v>32</v>
      </c>
      <c r="AX278" s="14" t="s">
        <v>75</v>
      </c>
      <c r="AY278" s="223" t="s">
        <v>125</v>
      </c>
    </row>
    <row r="279" spans="1:65" s="13" customFormat="1" ht="11.25">
      <c r="B279" s="202"/>
      <c r="C279" s="203"/>
      <c r="D279" s="204" t="s">
        <v>134</v>
      </c>
      <c r="E279" s="205" t="s">
        <v>1</v>
      </c>
      <c r="F279" s="206" t="s">
        <v>491</v>
      </c>
      <c r="G279" s="203"/>
      <c r="H279" s="205" t="s">
        <v>1</v>
      </c>
      <c r="I279" s="207"/>
      <c r="J279" s="203"/>
      <c r="K279" s="203"/>
      <c r="L279" s="208"/>
      <c r="M279" s="209"/>
      <c r="N279" s="210"/>
      <c r="O279" s="210"/>
      <c r="P279" s="210"/>
      <c r="Q279" s="210"/>
      <c r="R279" s="210"/>
      <c r="S279" s="210"/>
      <c r="T279" s="211"/>
      <c r="AT279" s="212" t="s">
        <v>134</v>
      </c>
      <c r="AU279" s="212" t="s">
        <v>132</v>
      </c>
      <c r="AV279" s="13" t="s">
        <v>83</v>
      </c>
      <c r="AW279" s="13" t="s">
        <v>32</v>
      </c>
      <c r="AX279" s="13" t="s">
        <v>75</v>
      </c>
      <c r="AY279" s="212" t="s">
        <v>125</v>
      </c>
    </row>
    <row r="280" spans="1:65" s="14" customFormat="1" ht="11.25">
      <c r="B280" s="213"/>
      <c r="C280" s="214"/>
      <c r="D280" s="204" t="s">
        <v>134</v>
      </c>
      <c r="E280" s="215" t="s">
        <v>1</v>
      </c>
      <c r="F280" s="216" t="s">
        <v>492</v>
      </c>
      <c r="G280" s="214"/>
      <c r="H280" s="217">
        <v>2.08</v>
      </c>
      <c r="I280" s="218"/>
      <c r="J280" s="214"/>
      <c r="K280" s="214"/>
      <c r="L280" s="219"/>
      <c r="M280" s="220"/>
      <c r="N280" s="221"/>
      <c r="O280" s="221"/>
      <c r="P280" s="221"/>
      <c r="Q280" s="221"/>
      <c r="R280" s="221"/>
      <c r="S280" s="221"/>
      <c r="T280" s="222"/>
      <c r="AT280" s="223" t="s">
        <v>134</v>
      </c>
      <c r="AU280" s="223" t="s">
        <v>132</v>
      </c>
      <c r="AV280" s="14" t="s">
        <v>132</v>
      </c>
      <c r="AW280" s="14" t="s">
        <v>32</v>
      </c>
      <c r="AX280" s="14" t="s">
        <v>75</v>
      </c>
      <c r="AY280" s="223" t="s">
        <v>125</v>
      </c>
    </row>
    <row r="281" spans="1:65" s="13" customFormat="1" ht="11.25">
      <c r="B281" s="202"/>
      <c r="C281" s="203"/>
      <c r="D281" s="204" t="s">
        <v>134</v>
      </c>
      <c r="E281" s="205" t="s">
        <v>1</v>
      </c>
      <c r="F281" s="206" t="s">
        <v>518</v>
      </c>
      <c r="G281" s="203"/>
      <c r="H281" s="205" t="s">
        <v>1</v>
      </c>
      <c r="I281" s="207"/>
      <c r="J281" s="203"/>
      <c r="K281" s="203"/>
      <c r="L281" s="208"/>
      <c r="M281" s="209"/>
      <c r="N281" s="210"/>
      <c r="O281" s="210"/>
      <c r="P281" s="210"/>
      <c r="Q281" s="210"/>
      <c r="R281" s="210"/>
      <c r="S281" s="210"/>
      <c r="T281" s="211"/>
      <c r="AT281" s="212" t="s">
        <v>134</v>
      </c>
      <c r="AU281" s="212" t="s">
        <v>132</v>
      </c>
      <c r="AV281" s="13" t="s">
        <v>83</v>
      </c>
      <c r="AW281" s="13" t="s">
        <v>32</v>
      </c>
      <c r="AX281" s="13" t="s">
        <v>75</v>
      </c>
      <c r="AY281" s="212" t="s">
        <v>125</v>
      </c>
    </row>
    <row r="282" spans="1:65" s="14" customFormat="1" ht="11.25">
      <c r="B282" s="213"/>
      <c r="C282" s="214"/>
      <c r="D282" s="204" t="s">
        <v>134</v>
      </c>
      <c r="E282" s="215" t="s">
        <v>1</v>
      </c>
      <c r="F282" s="216" t="s">
        <v>519</v>
      </c>
      <c r="G282" s="214"/>
      <c r="H282" s="217">
        <v>4.9279999999999999</v>
      </c>
      <c r="I282" s="218"/>
      <c r="J282" s="214"/>
      <c r="K282" s="214"/>
      <c r="L282" s="219"/>
      <c r="M282" s="220"/>
      <c r="N282" s="221"/>
      <c r="O282" s="221"/>
      <c r="P282" s="221"/>
      <c r="Q282" s="221"/>
      <c r="R282" s="221"/>
      <c r="S282" s="221"/>
      <c r="T282" s="222"/>
      <c r="AT282" s="223" t="s">
        <v>134</v>
      </c>
      <c r="AU282" s="223" t="s">
        <v>132</v>
      </c>
      <c r="AV282" s="14" t="s">
        <v>132</v>
      </c>
      <c r="AW282" s="14" t="s">
        <v>32</v>
      </c>
      <c r="AX282" s="14" t="s">
        <v>75</v>
      </c>
      <c r="AY282" s="223" t="s">
        <v>125</v>
      </c>
    </row>
    <row r="283" spans="1:65" s="15" customFormat="1" ht="11.25">
      <c r="B283" s="224"/>
      <c r="C283" s="225"/>
      <c r="D283" s="204" t="s">
        <v>134</v>
      </c>
      <c r="E283" s="226" t="s">
        <v>1</v>
      </c>
      <c r="F283" s="227" t="s">
        <v>139</v>
      </c>
      <c r="G283" s="225"/>
      <c r="H283" s="228">
        <v>197.90799999999999</v>
      </c>
      <c r="I283" s="229"/>
      <c r="J283" s="225"/>
      <c r="K283" s="225"/>
      <c r="L283" s="230"/>
      <c r="M283" s="231"/>
      <c r="N283" s="232"/>
      <c r="O283" s="232"/>
      <c r="P283" s="232"/>
      <c r="Q283" s="232"/>
      <c r="R283" s="232"/>
      <c r="S283" s="232"/>
      <c r="T283" s="233"/>
      <c r="AT283" s="234" t="s">
        <v>134</v>
      </c>
      <c r="AU283" s="234" t="s">
        <v>132</v>
      </c>
      <c r="AV283" s="15" t="s">
        <v>131</v>
      </c>
      <c r="AW283" s="15" t="s">
        <v>32</v>
      </c>
      <c r="AX283" s="15" t="s">
        <v>83</v>
      </c>
      <c r="AY283" s="234" t="s">
        <v>125</v>
      </c>
    </row>
    <row r="284" spans="1:65" s="2" customFormat="1" ht="24.2" customHeight="1">
      <c r="A284" s="35"/>
      <c r="B284" s="36"/>
      <c r="C284" s="241" t="s">
        <v>335</v>
      </c>
      <c r="D284" s="241" t="s">
        <v>471</v>
      </c>
      <c r="E284" s="242" t="s">
        <v>539</v>
      </c>
      <c r="F284" s="243" t="s">
        <v>540</v>
      </c>
      <c r="G284" s="244" t="s">
        <v>130</v>
      </c>
      <c r="H284" s="245">
        <v>207.803</v>
      </c>
      <c r="I284" s="246"/>
      <c r="J284" s="247">
        <f>ROUND(I284*H284,2)</f>
        <v>0</v>
      </c>
      <c r="K284" s="248"/>
      <c r="L284" s="249"/>
      <c r="M284" s="250" t="s">
        <v>1</v>
      </c>
      <c r="N284" s="251" t="s">
        <v>41</v>
      </c>
      <c r="O284" s="72"/>
      <c r="P284" s="198">
        <f>O284*H284</f>
        <v>0</v>
      </c>
      <c r="Q284" s="198">
        <v>1.9E-2</v>
      </c>
      <c r="R284" s="198">
        <f>Q284*H284</f>
        <v>3.9482569999999999</v>
      </c>
      <c r="S284" s="198">
        <v>0</v>
      </c>
      <c r="T284" s="199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0" t="s">
        <v>180</v>
      </c>
      <c r="AT284" s="200" t="s">
        <v>471</v>
      </c>
      <c r="AU284" s="200" t="s">
        <v>132</v>
      </c>
      <c r="AY284" s="18" t="s">
        <v>125</v>
      </c>
      <c r="BE284" s="201">
        <f>IF(N284="základní",J284,0)</f>
        <v>0</v>
      </c>
      <c r="BF284" s="201">
        <f>IF(N284="snížená",J284,0)</f>
        <v>0</v>
      </c>
      <c r="BG284" s="201">
        <f>IF(N284="zákl. přenesená",J284,0)</f>
        <v>0</v>
      </c>
      <c r="BH284" s="201">
        <f>IF(N284="sníž. přenesená",J284,0)</f>
        <v>0</v>
      </c>
      <c r="BI284" s="201">
        <f>IF(N284="nulová",J284,0)</f>
        <v>0</v>
      </c>
      <c r="BJ284" s="18" t="s">
        <v>132</v>
      </c>
      <c r="BK284" s="201">
        <f>ROUND(I284*H284,2)</f>
        <v>0</v>
      </c>
      <c r="BL284" s="18" t="s">
        <v>131</v>
      </c>
      <c r="BM284" s="200" t="s">
        <v>541</v>
      </c>
    </row>
    <row r="285" spans="1:65" s="14" customFormat="1" ht="11.25">
      <c r="B285" s="213"/>
      <c r="C285" s="214"/>
      <c r="D285" s="204" t="s">
        <v>134</v>
      </c>
      <c r="E285" s="214"/>
      <c r="F285" s="216" t="s">
        <v>542</v>
      </c>
      <c r="G285" s="214"/>
      <c r="H285" s="217">
        <v>207.803</v>
      </c>
      <c r="I285" s="218"/>
      <c r="J285" s="214"/>
      <c r="K285" s="214"/>
      <c r="L285" s="219"/>
      <c r="M285" s="220"/>
      <c r="N285" s="221"/>
      <c r="O285" s="221"/>
      <c r="P285" s="221"/>
      <c r="Q285" s="221"/>
      <c r="R285" s="221"/>
      <c r="S285" s="221"/>
      <c r="T285" s="222"/>
      <c r="AT285" s="223" t="s">
        <v>134</v>
      </c>
      <c r="AU285" s="223" t="s">
        <v>132</v>
      </c>
      <c r="AV285" s="14" t="s">
        <v>132</v>
      </c>
      <c r="AW285" s="14" t="s">
        <v>4</v>
      </c>
      <c r="AX285" s="14" t="s">
        <v>83</v>
      </c>
      <c r="AY285" s="223" t="s">
        <v>125</v>
      </c>
    </row>
    <row r="286" spans="1:65" s="2" customFormat="1" ht="37.9" customHeight="1">
      <c r="A286" s="35"/>
      <c r="B286" s="36"/>
      <c r="C286" s="188" t="s">
        <v>347</v>
      </c>
      <c r="D286" s="188" t="s">
        <v>127</v>
      </c>
      <c r="E286" s="189" t="s">
        <v>543</v>
      </c>
      <c r="F286" s="190" t="s">
        <v>544</v>
      </c>
      <c r="G286" s="191" t="s">
        <v>130</v>
      </c>
      <c r="H286" s="192">
        <v>112.928</v>
      </c>
      <c r="I286" s="193"/>
      <c r="J286" s="194">
        <f>ROUND(I286*H286,2)</f>
        <v>0</v>
      </c>
      <c r="K286" s="195"/>
      <c r="L286" s="40"/>
      <c r="M286" s="196" t="s">
        <v>1</v>
      </c>
      <c r="N286" s="197" t="s">
        <v>41</v>
      </c>
      <c r="O286" s="72"/>
      <c r="P286" s="198">
        <f>O286*H286</f>
        <v>0</v>
      </c>
      <c r="Q286" s="198">
        <v>1.0060000000000001E-4</v>
      </c>
      <c r="R286" s="198">
        <f>Q286*H286</f>
        <v>1.1360556800000001E-2</v>
      </c>
      <c r="S286" s="198">
        <v>0</v>
      </c>
      <c r="T286" s="199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0" t="s">
        <v>131</v>
      </c>
      <c r="AT286" s="200" t="s">
        <v>127</v>
      </c>
      <c r="AU286" s="200" t="s">
        <v>132</v>
      </c>
      <c r="AY286" s="18" t="s">
        <v>125</v>
      </c>
      <c r="BE286" s="201">
        <f>IF(N286="základní",J286,0)</f>
        <v>0</v>
      </c>
      <c r="BF286" s="201">
        <f>IF(N286="snížená",J286,0)</f>
        <v>0</v>
      </c>
      <c r="BG286" s="201">
        <f>IF(N286="zákl. přenesená",J286,0)</f>
        <v>0</v>
      </c>
      <c r="BH286" s="201">
        <f>IF(N286="sníž. přenesená",J286,0)</f>
        <v>0</v>
      </c>
      <c r="BI286" s="201">
        <f>IF(N286="nulová",J286,0)</f>
        <v>0</v>
      </c>
      <c r="BJ286" s="18" t="s">
        <v>132</v>
      </c>
      <c r="BK286" s="201">
        <f>ROUND(I286*H286,2)</f>
        <v>0</v>
      </c>
      <c r="BL286" s="18" t="s">
        <v>131</v>
      </c>
      <c r="BM286" s="200" t="s">
        <v>545</v>
      </c>
    </row>
    <row r="287" spans="1:65" s="13" customFormat="1" ht="11.25">
      <c r="B287" s="202"/>
      <c r="C287" s="203"/>
      <c r="D287" s="204" t="s">
        <v>134</v>
      </c>
      <c r="E287" s="205" t="s">
        <v>1</v>
      </c>
      <c r="F287" s="206" t="s">
        <v>516</v>
      </c>
      <c r="G287" s="203"/>
      <c r="H287" s="205" t="s">
        <v>1</v>
      </c>
      <c r="I287" s="207"/>
      <c r="J287" s="203"/>
      <c r="K287" s="203"/>
      <c r="L287" s="208"/>
      <c r="M287" s="209"/>
      <c r="N287" s="210"/>
      <c r="O287" s="210"/>
      <c r="P287" s="210"/>
      <c r="Q287" s="210"/>
      <c r="R287" s="210"/>
      <c r="S287" s="210"/>
      <c r="T287" s="211"/>
      <c r="AT287" s="212" t="s">
        <v>134</v>
      </c>
      <c r="AU287" s="212" t="s">
        <v>132</v>
      </c>
      <c r="AV287" s="13" t="s">
        <v>83</v>
      </c>
      <c r="AW287" s="13" t="s">
        <v>32</v>
      </c>
      <c r="AX287" s="13" t="s">
        <v>75</v>
      </c>
      <c r="AY287" s="212" t="s">
        <v>125</v>
      </c>
    </row>
    <row r="288" spans="1:65" s="14" customFormat="1" ht="11.25">
      <c r="B288" s="213"/>
      <c r="C288" s="214"/>
      <c r="D288" s="204" t="s">
        <v>134</v>
      </c>
      <c r="E288" s="215" t="s">
        <v>1</v>
      </c>
      <c r="F288" s="216" t="s">
        <v>517</v>
      </c>
      <c r="G288" s="214"/>
      <c r="H288" s="217">
        <v>108</v>
      </c>
      <c r="I288" s="218"/>
      <c r="J288" s="214"/>
      <c r="K288" s="214"/>
      <c r="L288" s="219"/>
      <c r="M288" s="220"/>
      <c r="N288" s="221"/>
      <c r="O288" s="221"/>
      <c r="P288" s="221"/>
      <c r="Q288" s="221"/>
      <c r="R288" s="221"/>
      <c r="S288" s="221"/>
      <c r="T288" s="222"/>
      <c r="AT288" s="223" t="s">
        <v>134</v>
      </c>
      <c r="AU288" s="223" t="s">
        <v>132</v>
      </c>
      <c r="AV288" s="14" t="s">
        <v>132</v>
      </c>
      <c r="AW288" s="14" t="s">
        <v>32</v>
      </c>
      <c r="AX288" s="14" t="s">
        <v>75</v>
      </c>
      <c r="AY288" s="223" t="s">
        <v>125</v>
      </c>
    </row>
    <row r="289" spans="1:65" s="13" customFormat="1" ht="11.25">
      <c r="B289" s="202"/>
      <c r="C289" s="203"/>
      <c r="D289" s="204" t="s">
        <v>134</v>
      </c>
      <c r="E289" s="205" t="s">
        <v>1</v>
      </c>
      <c r="F289" s="206" t="s">
        <v>518</v>
      </c>
      <c r="G289" s="203"/>
      <c r="H289" s="205" t="s">
        <v>1</v>
      </c>
      <c r="I289" s="207"/>
      <c r="J289" s="203"/>
      <c r="K289" s="203"/>
      <c r="L289" s="208"/>
      <c r="M289" s="209"/>
      <c r="N289" s="210"/>
      <c r="O289" s="210"/>
      <c r="P289" s="210"/>
      <c r="Q289" s="210"/>
      <c r="R289" s="210"/>
      <c r="S289" s="210"/>
      <c r="T289" s="211"/>
      <c r="AT289" s="212" t="s">
        <v>134</v>
      </c>
      <c r="AU289" s="212" t="s">
        <v>132</v>
      </c>
      <c r="AV289" s="13" t="s">
        <v>83</v>
      </c>
      <c r="AW289" s="13" t="s">
        <v>32</v>
      </c>
      <c r="AX289" s="13" t="s">
        <v>75</v>
      </c>
      <c r="AY289" s="212" t="s">
        <v>125</v>
      </c>
    </row>
    <row r="290" spans="1:65" s="14" customFormat="1" ht="11.25">
      <c r="B290" s="213"/>
      <c r="C290" s="214"/>
      <c r="D290" s="204" t="s">
        <v>134</v>
      </c>
      <c r="E290" s="215" t="s">
        <v>1</v>
      </c>
      <c r="F290" s="216" t="s">
        <v>519</v>
      </c>
      <c r="G290" s="214"/>
      <c r="H290" s="217">
        <v>4.9279999999999999</v>
      </c>
      <c r="I290" s="218"/>
      <c r="J290" s="214"/>
      <c r="K290" s="214"/>
      <c r="L290" s="219"/>
      <c r="M290" s="220"/>
      <c r="N290" s="221"/>
      <c r="O290" s="221"/>
      <c r="P290" s="221"/>
      <c r="Q290" s="221"/>
      <c r="R290" s="221"/>
      <c r="S290" s="221"/>
      <c r="T290" s="222"/>
      <c r="AT290" s="223" t="s">
        <v>134</v>
      </c>
      <c r="AU290" s="223" t="s">
        <v>132</v>
      </c>
      <c r="AV290" s="14" t="s">
        <v>132</v>
      </c>
      <c r="AW290" s="14" t="s">
        <v>32</v>
      </c>
      <c r="AX290" s="14" t="s">
        <v>75</v>
      </c>
      <c r="AY290" s="223" t="s">
        <v>125</v>
      </c>
    </row>
    <row r="291" spans="1:65" s="15" customFormat="1" ht="11.25">
      <c r="B291" s="224"/>
      <c r="C291" s="225"/>
      <c r="D291" s="204" t="s">
        <v>134</v>
      </c>
      <c r="E291" s="226" t="s">
        <v>1</v>
      </c>
      <c r="F291" s="227" t="s">
        <v>139</v>
      </c>
      <c r="G291" s="225"/>
      <c r="H291" s="228">
        <v>112.928</v>
      </c>
      <c r="I291" s="229"/>
      <c r="J291" s="225"/>
      <c r="K291" s="225"/>
      <c r="L291" s="230"/>
      <c r="M291" s="231"/>
      <c r="N291" s="232"/>
      <c r="O291" s="232"/>
      <c r="P291" s="232"/>
      <c r="Q291" s="232"/>
      <c r="R291" s="232"/>
      <c r="S291" s="232"/>
      <c r="T291" s="233"/>
      <c r="AT291" s="234" t="s">
        <v>134</v>
      </c>
      <c r="AU291" s="234" t="s">
        <v>132</v>
      </c>
      <c r="AV291" s="15" t="s">
        <v>131</v>
      </c>
      <c r="AW291" s="15" t="s">
        <v>32</v>
      </c>
      <c r="AX291" s="15" t="s">
        <v>83</v>
      </c>
      <c r="AY291" s="234" t="s">
        <v>125</v>
      </c>
    </row>
    <row r="292" spans="1:65" s="2" customFormat="1" ht="24.2" customHeight="1">
      <c r="A292" s="35"/>
      <c r="B292" s="36"/>
      <c r="C292" s="188" t="s">
        <v>353</v>
      </c>
      <c r="D292" s="188" t="s">
        <v>127</v>
      </c>
      <c r="E292" s="189" t="s">
        <v>546</v>
      </c>
      <c r="F292" s="190" t="s">
        <v>547</v>
      </c>
      <c r="G292" s="191" t="s">
        <v>130</v>
      </c>
      <c r="H292" s="192">
        <v>113.881</v>
      </c>
      <c r="I292" s="193"/>
      <c r="J292" s="194">
        <f>ROUND(I292*H292,2)</f>
        <v>0</v>
      </c>
      <c r="K292" s="195"/>
      <c r="L292" s="40"/>
      <c r="M292" s="196" t="s">
        <v>1</v>
      </c>
      <c r="N292" s="197" t="s">
        <v>41</v>
      </c>
      <c r="O292" s="72"/>
      <c r="P292" s="198">
        <f>O292*H292</f>
        <v>0</v>
      </c>
      <c r="Q292" s="198">
        <v>5.2399999999999999E-3</v>
      </c>
      <c r="R292" s="198">
        <f>Q292*H292</f>
        <v>0.59673644000000003</v>
      </c>
      <c r="S292" s="198">
        <v>0</v>
      </c>
      <c r="T292" s="199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0" t="s">
        <v>131</v>
      </c>
      <c r="AT292" s="200" t="s">
        <v>127</v>
      </c>
      <c r="AU292" s="200" t="s">
        <v>132</v>
      </c>
      <c r="AY292" s="18" t="s">
        <v>125</v>
      </c>
      <c r="BE292" s="201">
        <f>IF(N292="základní",J292,0)</f>
        <v>0</v>
      </c>
      <c r="BF292" s="201">
        <f>IF(N292="snížená",J292,0)</f>
        <v>0</v>
      </c>
      <c r="BG292" s="201">
        <f>IF(N292="zákl. přenesená",J292,0)</f>
        <v>0</v>
      </c>
      <c r="BH292" s="201">
        <f>IF(N292="sníž. přenesená",J292,0)</f>
        <v>0</v>
      </c>
      <c r="BI292" s="201">
        <f>IF(N292="nulová",J292,0)</f>
        <v>0</v>
      </c>
      <c r="BJ292" s="18" t="s">
        <v>132</v>
      </c>
      <c r="BK292" s="201">
        <f>ROUND(I292*H292,2)</f>
        <v>0</v>
      </c>
      <c r="BL292" s="18" t="s">
        <v>131</v>
      </c>
      <c r="BM292" s="200" t="s">
        <v>548</v>
      </c>
    </row>
    <row r="293" spans="1:65" s="13" customFormat="1" ht="11.25">
      <c r="B293" s="202"/>
      <c r="C293" s="203"/>
      <c r="D293" s="204" t="s">
        <v>134</v>
      </c>
      <c r="E293" s="205" t="s">
        <v>1</v>
      </c>
      <c r="F293" s="206" t="s">
        <v>516</v>
      </c>
      <c r="G293" s="203"/>
      <c r="H293" s="205" t="s">
        <v>1</v>
      </c>
      <c r="I293" s="207"/>
      <c r="J293" s="203"/>
      <c r="K293" s="203"/>
      <c r="L293" s="208"/>
      <c r="M293" s="209"/>
      <c r="N293" s="210"/>
      <c r="O293" s="210"/>
      <c r="P293" s="210"/>
      <c r="Q293" s="210"/>
      <c r="R293" s="210"/>
      <c r="S293" s="210"/>
      <c r="T293" s="211"/>
      <c r="AT293" s="212" t="s">
        <v>134</v>
      </c>
      <c r="AU293" s="212" t="s">
        <v>132</v>
      </c>
      <c r="AV293" s="13" t="s">
        <v>83</v>
      </c>
      <c r="AW293" s="13" t="s">
        <v>32</v>
      </c>
      <c r="AX293" s="13" t="s">
        <v>75</v>
      </c>
      <c r="AY293" s="212" t="s">
        <v>125</v>
      </c>
    </row>
    <row r="294" spans="1:65" s="14" customFormat="1" ht="11.25">
      <c r="B294" s="213"/>
      <c r="C294" s="214"/>
      <c r="D294" s="204" t="s">
        <v>134</v>
      </c>
      <c r="E294" s="215" t="s">
        <v>1</v>
      </c>
      <c r="F294" s="216" t="s">
        <v>517</v>
      </c>
      <c r="G294" s="214"/>
      <c r="H294" s="217">
        <v>108</v>
      </c>
      <c r="I294" s="218"/>
      <c r="J294" s="214"/>
      <c r="K294" s="214"/>
      <c r="L294" s="219"/>
      <c r="M294" s="220"/>
      <c r="N294" s="221"/>
      <c r="O294" s="221"/>
      <c r="P294" s="221"/>
      <c r="Q294" s="221"/>
      <c r="R294" s="221"/>
      <c r="S294" s="221"/>
      <c r="T294" s="222"/>
      <c r="AT294" s="223" t="s">
        <v>134</v>
      </c>
      <c r="AU294" s="223" t="s">
        <v>132</v>
      </c>
      <c r="AV294" s="14" t="s">
        <v>132</v>
      </c>
      <c r="AW294" s="14" t="s">
        <v>32</v>
      </c>
      <c r="AX294" s="14" t="s">
        <v>75</v>
      </c>
      <c r="AY294" s="223" t="s">
        <v>125</v>
      </c>
    </row>
    <row r="295" spans="1:65" s="13" customFormat="1" ht="11.25">
      <c r="B295" s="202"/>
      <c r="C295" s="203"/>
      <c r="D295" s="204" t="s">
        <v>134</v>
      </c>
      <c r="E295" s="205" t="s">
        <v>1</v>
      </c>
      <c r="F295" s="206" t="s">
        <v>518</v>
      </c>
      <c r="G295" s="203"/>
      <c r="H295" s="205" t="s">
        <v>1</v>
      </c>
      <c r="I295" s="207"/>
      <c r="J295" s="203"/>
      <c r="K295" s="203"/>
      <c r="L295" s="208"/>
      <c r="M295" s="209"/>
      <c r="N295" s="210"/>
      <c r="O295" s="210"/>
      <c r="P295" s="210"/>
      <c r="Q295" s="210"/>
      <c r="R295" s="210"/>
      <c r="S295" s="210"/>
      <c r="T295" s="211"/>
      <c r="AT295" s="212" t="s">
        <v>134</v>
      </c>
      <c r="AU295" s="212" t="s">
        <v>132</v>
      </c>
      <c r="AV295" s="13" t="s">
        <v>83</v>
      </c>
      <c r="AW295" s="13" t="s">
        <v>32</v>
      </c>
      <c r="AX295" s="13" t="s">
        <v>75</v>
      </c>
      <c r="AY295" s="212" t="s">
        <v>125</v>
      </c>
    </row>
    <row r="296" spans="1:65" s="14" customFormat="1" ht="11.25">
      <c r="B296" s="213"/>
      <c r="C296" s="214"/>
      <c r="D296" s="204" t="s">
        <v>134</v>
      </c>
      <c r="E296" s="215" t="s">
        <v>1</v>
      </c>
      <c r="F296" s="216" t="s">
        <v>519</v>
      </c>
      <c r="G296" s="214"/>
      <c r="H296" s="217">
        <v>4.9279999999999999</v>
      </c>
      <c r="I296" s="218"/>
      <c r="J296" s="214"/>
      <c r="K296" s="214"/>
      <c r="L296" s="219"/>
      <c r="M296" s="220"/>
      <c r="N296" s="221"/>
      <c r="O296" s="221"/>
      <c r="P296" s="221"/>
      <c r="Q296" s="221"/>
      <c r="R296" s="221"/>
      <c r="S296" s="221"/>
      <c r="T296" s="222"/>
      <c r="AT296" s="223" t="s">
        <v>134</v>
      </c>
      <c r="AU296" s="223" t="s">
        <v>132</v>
      </c>
      <c r="AV296" s="14" t="s">
        <v>132</v>
      </c>
      <c r="AW296" s="14" t="s">
        <v>32</v>
      </c>
      <c r="AX296" s="14" t="s">
        <v>75</v>
      </c>
      <c r="AY296" s="223" t="s">
        <v>125</v>
      </c>
    </row>
    <row r="297" spans="1:65" s="14" customFormat="1" ht="11.25">
      <c r="B297" s="213"/>
      <c r="C297" s="214"/>
      <c r="D297" s="204" t="s">
        <v>134</v>
      </c>
      <c r="E297" s="215" t="s">
        <v>1</v>
      </c>
      <c r="F297" s="216" t="s">
        <v>549</v>
      </c>
      <c r="G297" s="214"/>
      <c r="H297" s="217">
        <v>0.95299999999999996</v>
      </c>
      <c r="I297" s="218"/>
      <c r="J297" s="214"/>
      <c r="K297" s="214"/>
      <c r="L297" s="219"/>
      <c r="M297" s="220"/>
      <c r="N297" s="221"/>
      <c r="O297" s="221"/>
      <c r="P297" s="221"/>
      <c r="Q297" s="221"/>
      <c r="R297" s="221"/>
      <c r="S297" s="221"/>
      <c r="T297" s="222"/>
      <c r="AT297" s="223" t="s">
        <v>134</v>
      </c>
      <c r="AU297" s="223" t="s">
        <v>132</v>
      </c>
      <c r="AV297" s="14" t="s">
        <v>132</v>
      </c>
      <c r="AW297" s="14" t="s">
        <v>32</v>
      </c>
      <c r="AX297" s="14" t="s">
        <v>75</v>
      </c>
      <c r="AY297" s="223" t="s">
        <v>125</v>
      </c>
    </row>
    <row r="298" spans="1:65" s="15" customFormat="1" ht="11.25">
      <c r="B298" s="224"/>
      <c r="C298" s="225"/>
      <c r="D298" s="204" t="s">
        <v>134</v>
      </c>
      <c r="E298" s="226" t="s">
        <v>1</v>
      </c>
      <c r="F298" s="227" t="s">
        <v>139</v>
      </c>
      <c r="G298" s="225"/>
      <c r="H298" s="228">
        <v>113.881</v>
      </c>
      <c r="I298" s="229"/>
      <c r="J298" s="225"/>
      <c r="K298" s="225"/>
      <c r="L298" s="230"/>
      <c r="M298" s="231"/>
      <c r="N298" s="232"/>
      <c r="O298" s="232"/>
      <c r="P298" s="232"/>
      <c r="Q298" s="232"/>
      <c r="R298" s="232"/>
      <c r="S298" s="232"/>
      <c r="T298" s="233"/>
      <c r="AT298" s="234" t="s">
        <v>134</v>
      </c>
      <c r="AU298" s="234" t="s">
        <v>132</v>
      </c>
      <c r="AV298" s="15" t="s">
        <v>131</v>
      </c>
      <c r="AW298" s="15" t="s">
        <v>32</v>
      </c>
      <c r="AX298" s="15" t="s">
        <v>83</v>
      </c>
      <c r="AY298" s="234" t="s">
        <v>125</v>
      </c>
    </row>
    <row r="299" spans="1:65" s="2" customFormat="1" ht="24.2" customHeight="1">
      <c r="A299" s="35"/>
      <c r="B299" s="36"/>
      <c r="C299" s="188" t="s">
        <v>360</v>
      </c>
      <c r="D299" s="188" t="s">
        <v>127</v>
      </c>
      <c r="E299" s="189" t="s">
        <v>550</v>
      </c>
      <c r="F299" s="190" t="s">
        <v>551</v>
      </c>
      <c r="G299" s="191" t="s">
        <v>130</v>
      </c>
      <c r="H299" s="192">
        <v>114.643</v>
      </c>
      <c r="I299" s="193"/>
      <c r="J299" s="194">
        <f>ROUND(I299*H299,2)</f>
        <v>0</v>
      </c>
      <c r="K299" s="195"/>
      <c r="L299" s="40"/>
      <c r="M299" s="196" t="s">
        <v>1</v>
      </c>
      <c r="N299" s="197" t="s">
        <v>41</v>
      </c>
      <c r="O299" s="72"/>
      <c r="P299" s="198">
        <f>O299*H299</f>
        <v>0</v>
      </c>
      <c r="Q299" s="198">
        <v>2.8500000000000001E-3</v>
      </c>
      <c r="R299" s="198">
        <f>Q299*H299</f>
        <v>0.32673255000000001</v>
      </c>
      <c r="S299" s="198">
        <v>0</v>
      </c>
      <c r="T299" s="199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0" t="s">
        <v>131</v>
      </c>
      <c r="AT299" s="200" t="s">
        <v>127</v>
      </c>
      <c r="AU299" s="200" t="s">
        <v>132</v>
      </c>
      <c r="AY299" s="18" t="s">
        <v>125</v>
      </c>
      <c r="BE299" s="201">
        <f>IF(N299="základní",J299,0)</f>
        <v>0</v>
      </c>
      <c r="BF299" s="201">
        <f>IF(N299="snížená",J299,0)</f>
        <v>0</v>
      </c>
      <c r="BG299" s="201">
        <f>IF(N299="zákl. přenesená",J299,0)</f>
        <v>0</v>
      </c>
      <c r="BH299" s="201">
        <f>IF(N299="sníž. přenesená",J299,0)</f>
        <v>0</v>
      </c>
      <c r="BI299" s="201">
        <f>IF(N299="nulová",J299,0)</f>
        <v>0</v>
      </c>
      <c r="BJ299" s="18" t="s">
        <v>132</v>
      </c>
      <c r="BK299" s="201">
        <f>ROUND(I299*H299,2)</f>
        <v>0</v>
      </c>
      <c r="BL299" s="18" t="s">
        <v>131</v>
      </c>
      <c r="BM299" s="200" t="s">
        <v>552</v>
      </c>
    </row>
    <row r="300" spans="1:65" s="2" customFormat="1" ht="16.5" customHeight="1">
      <c r="A300" s="35"/>
      <c r="B300" s="36"/>
      <c r="C300" s="188" t="s">
        <v>368</v>
      </c>
      <c r="D300" s="188" t="s">
        <v>127</v>
      </c>
      <c r="E300" s="189" t="s">
        <v>553</v>
      </c>
      <c r="F300" s="190" t="s">
        <v>554</v>
      </c>
      <c r="G300" s="191" t="s">
        <v>130</v>
      </c>
      <c r="H300" s="192">
        <v>1230.1130000000001</v>
      </c>
      <c r="I300" s="193"/>
      <c r="J300" s="194">
        <f>ROUND(I300*H300,2)</f>
        <v>0</v>
      </c>
      <c r="K300" s="195"/>
      <c r="L300" s="40"/>
      <c r="M300" s="196" t="s">
        <v>1</v>
      </c>
      <c r="N300" s="197" t="s">
        <v>41</v>
      </c>
      <c r="O300" s="72"/>
      <c r="P300" s="198">
        <f>O300*H300</f>
        <v>0</v>
      </c>
      <c r="Q300" s="198">
        <v>2.63E-4</v>
      </c>
      <c r="R300" s="198">
        <f>Q300*H300</f>
        <v>0.32351971899999998</v>
      </c>
      <c r="S300" s="198">
        <v>0</v>
      </c>
      <c r="T300" s="199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0" t="s">
        <v>131</v>
      </c>
      <c r="AT300" s="200" t="s">
        <v>127</v>
      </c>
      <c r="AU300" s="200" t="s">
        <v>132</v>
      </c>
      <c r="AY300" s="18" t="s">
        <v>125</v>
      </c>
      <c r="BE300" s="201">
        <f>IF(N300="základní",J300,0)</f>
        <v>0</v>
      </c>
      <c r="BF300" s="201">
        <f>IF(N300="snížená",J300,0)</f>
        <v>0</v>
      </c>
      <c r="BG300" s="201">
        <f>IF(N300="zákl. přenesená",J300,0)</f>
        <v>0</v>
      </c>
      <c r="BH300" s="201">
        <f>IF(N300="sníž. přenesená",J300,0)</f>
        <v>0</v>
      </c>
      <c r="BI300" s="201">
        <f>IF(N300="nulová",J300,0)</f>
        <v>0</v>
      </c>
      <c r="BJ300" s="18" t="s">
        <v>132</v>
      </c>
      <c r="BK300" s="201">
        <f>ROUND(I300*H300,2)</f>
        <v>0</v>
      </c>
      <c r="BL300" s="18" t="s">
        <v>131</v>
      </c>
      <c r="BM300" s="200" t="s">
        <v>555</v>
      </c>
    </row>
    <row r="301" spans="1:65" s="13" customFormat="1" ht="11.25">
      <c r="B301" s="202"/>
      <c r="C301" s="203"/>
      <c r="D301" s="204" t="s">
        <v>134</v>
      </c>
      <c r="E301" s="205" t="s">
        <v>1</v>
      </c>
      <c r="F301" s="206" t="s">
        <v>556</v>
      </c>
      <c r="G301" s="203"/>
      <c r="H301" s="205" t="s">
        <v>1</v>
      </c>
      <c r="I301" s="207"/>
      <c r="J301" s="203"/>
      <c r="K301" s="203"/>
      <c r="L301" s="208"/>
      <c r="M301" s="209"/>
      <c r="N301" s="210"/>
      <c r="O301" s="210"/>
      <c r="P301" s="210"/>
      <c r="Q301" s="210"/>
      <c r="R301" s="210"/>
      <c r="S301" s="210"/>
      <c r="T301" s="211"/>
      <c r="AT301" s="212" t="s">
        <v>134</v>
      </c>
      <c r="AU301" s="212" t="s">
        <v>132</v>
      </c>
      <c r="AV301" s="13" t="s">
        <v>83</v>
      </c>
      <c r="AW301" s="13" t="s">
        <v>32</v>
      </c>
      <c r="AX301" s="13" t="s">
        <v>75</v>
      </c>
      <c r="AY301" s="212" t="s">
        <v>125</v>
      </c>
    </row>
    <row r="302" spans="1:65" s="14" customFormat="1" ht="11.25">
      <c r="B302" s="213"/>
      <c r="C302" s="214"/>
      <c r="D302" s="204" t="s">
        <v>134</v>
      </c>
      <c r="E302" s="215" t="s">
        <v>1</v>
      </c>
      <c r="F302" s="216" t="s">
        <v>557</v>
      </c>
      <c r="G302" s="214"/>
      <c r="H302" s="217">
        <v>5.1449999999999996</v>
      </c>
      <c r="I302" s="218"/>
      <c r="J302" s="214"/>
      <c r="K302" s="214"/>
      <c r="L302" s="219"/>
      <c r="M302" s="220"/>
      <c r="N302" s="221"/>
      <c r="O302" s="221"/>
      <c r="P302" s="221"/>
      <c r="Q302" s="221"/>
      <c r="R302" s="221"/>
      <c r="S302" s="221"/>
      <c r="T302" s="222"/>
      <c r="AT302" s="223" t="s">
        <v>134</v>
      </c>
      <c r="AU302" s="223" t="s">
        <v>132</v>
      </c>
      <c r="AV302" s="14" t="s">
        <v>132</v>
      </c>
      <c r="AW302" s="14" t="s">
        <v>32</v>
      </c>
      <c r="AX302" s="14" t="s">
        <v>75</v>
      </c>
      <c r="AY302" s="223" t="s">
        <v>125</v>
      </c>
    </row>
    <row r="303" spans="1:65" s="14" customFormat="1" ht="11.25">
      <c r="B303" s="213"/>
      <c r="C303" s="214"/>
      <c r="D303" s="204" t="s">
        <v>134</v>
      </c>
      <c r="E303" s="215" t="s">
        <v>1</v>
      </c>
      <c r="F303" s="216" t="s">
        <v>558</v>
      </c>
      <c r="G303" s="214"/>
      <c r="H303" s="217">
        <v>99.350999999999999</v>
      </c>
      <c r="I303" s="218"/>
      <c r="J303" s="214"/>
      <c r="K303" s="214"/>
      <c r="L303" s="219"/>
      <c r="M303" s="220"/>
      <c r="N303" s="221"/>
      <c r="O303" s="221"/>
      <c r="P303" s="221"/>
      <c r="Q303" s="221"/>
      <c r="R303" s="221"/>
      <c r="S303" s="221"/>
      <c r="T303" s="222"/>
      <c r="AT303" s="223" t="s">
        <v>134</v>
      </c>
      <c r="AU303" s="223" t="s">
        <v>132</v>
      </c>
      <c r="AV303" s="14" t="s">
        <v>132</v>
      </c>
      <c r="AW303" s="14" t="s">
        <v>32</v>
      </c>
      <c r="AX303" s="14" t="s">
        <v>75</v>
      </c>
      <c r="AY303" s="223" t="s">
        <v>125</v>
      </c>
    </row>
    <row r="304" spans="1:65" s="14" customFormat="1" ht="11.25">
      <c r="B304" s="213"/>
      <c r="C304" s="214"/>
      <c r="D304" s="204" t="s">
        <v>134</v>
      </c>
      <c r="E304" s="215" t="s">
        <v>1</v>
      </c>
      <c r="F304" s="216" t="s">
        <v>559</v>
      </c>
      <c r="G304" s="214"/>
      <c r="H304" s="217">
        <v>596.66</v>
      </c>
      <c r="I304" s="218"/>
      <c r="J304" s="214"/>
      <c r="K304" s="214"/>
      <c r="L304" s="219"/>
      <c r="M304" s="220"/>
      <c r="N304" s="221"/>
      <c r="O304" s="221"/>
      <c r="P304" s="221"/>
      <c r="Q304" s="221"/>
      <c r="R304" s="221"/>
      <c r="S304" s="221"/>
      <c r="T304" s="222"/>
      <c r="AT304" s="223" t="s">
        <v>134</v>
      </c>
      <c r="AU304" s="223" t="s">
        <v>132</v>
      </c>
      <c r="AV304" s="14" t="s">
        <v>132</v>
      </c>
      <c r="AW304" s="14" t="s">
        <v>32</v>
      </c>
      <c r="AX304" s="14" t="s">
        <v>75</v>
      </c>
      <c r="AY304" s="223" t="s">
        <v>125</v>
      </c>
    </row>
    <row r="305" spans="1:65" s="14" customFormat="1" ht="11.25">
      <c r="B305" s="213"/>
      <c r="C305" s="214"/>
      <c r="D305" s="204" t="s">
        <v>134</v>
      </c>
      <c r="E305" s="215" t="s">
        <v>1</v>
      </c>
      <c r="F305" s="216" t="s">
        <v>560</v>
      </c>
      <c r="G305" s="214"/>
      <c r="H305" s="217">
        <v>12.007999999999999</v>
      </c>
      <c r="I305" s="218"/>
      <c r="J305" s="214"/>
      <c r="K305" s="214"/>
      <c r="L305" s="219"/>
      <c r="M305" s="220"/>
      <c r="N305" s="221"/>
      <c r="O305" s="221"/>
      <c r="P305" s="221"/>
      <c r="Q305" s="221"/>
      <c r="R305" s="221"/>
      <c r="S305" s="221"/>
      <c r="T305" s="222"/>
      <c r="AT305" s="223" t="s">
        <v>134</v>
      </c>
      <c r="AU305" s="223" t="s">
        <v>132</v>
      </c>
      <c r="AV305" s="14" t="s">
        <v>132</v>
      </c>
      <c r="AW305" s="14" t="s">
        <v>32</v>
      </c>
      <c r="AX305" s="14" t="s">
        <v>75</v>
      </c>
      <c r="AY305" s="223" t="s">
        <v>125</v>
      </c>
    </row>
    <row r="306" spans="1:65" s="14" customFormat="1" ht="11.25">
      <c r="B306" s="213"/>
      <c r="C306" s="214"/>
      <c r="D306" s="204" t="s">
        <v>134</v>
      </c>
      <c r="E306" s="215" t="s">
        <v>1</v>
      </c>
      <c r="F306" s="216" t="s">
        <v>561</v>
      </c>
      <c r="G306" s="214"/>
      <c r="H306" s="217">
        <v>24.12</v>
      </c>
      <c r="I306" s="218"/>
      <c r="J306" s="214"/>
      <c r="K306" s="214"/>
      <c r="L306" s="219"/>
      <c r="M306" s="220"/>
      <c r="N306" s="221"/>
      <c r="O306" s="221"/>
      <c r="P306" s="221"/>
      <c r="Q306" s="221"/>
      <c r="R306" s="221"/>
      <c r="S306" s="221"/>
      <c r="T306" s="222"/>
      <c r="AT306" s="223" t="s">
        <v>134</v>
      </c>
      <c r="AU306" s="223" t="s">
        <v>132</v>
      </c>
      <c r="AV306" s="14" t="s">
        <v>132</v>
      </c>
      <c r="AW306" s="14" t="s">
        <v>32</v>
      </c>
      <c r="AX306" s="14" t="s">
        <v>75</v>
      </c>
      <c r="AY306" s="223" t="s">
        <v>125</v>
      </c>
    </row>
    <row r="307" spans="1:65" s="13" customFormat="1" ht="11.25">
      <c r="B307" s="202"/>
      <c r="C307" s="203"/>
      <c r="D307" s="204" t="s">
        <v>134</v>
      </c>
      <c r="E307" s="205" t="s">
        <v>1</v>
      </c>
      <c r="F307" s="206" t="s">
        <v>562</v>
      </c>
      <c r="G307" s="203"/>
      <c r="H307" s="205" t="s">
        <v>1</v>
      </c>
      <c r="I307" s="207"/>
      <c r="J307" s="203"/>
      <c r="K307" s="203"/>
      <c r="L307" s="208"/>
      <c r="M307" s="209"/>
      <c r="N307" s="210"/>
      <c r="O307" s="210"/>
      <c r="P307" s="210"/>
      <c r="Q307" s="210"/>
      <c r="R307" s="210"/>
      <c r="S307" s="210"/>
      <c r="T307" s="211"/>
      <c r="AT307" s="212" t="s">
        <v>134</v>
      </c>
      <c r="AU307" s="212" t="s">
        <v>132</v>
      </c>
      <c r="AV307" s="13" t="s">
        <v>83</v>
      </c>
      <c r="AW307" s="13" t="s">
        <v>32</v>
      </c>
      <c r="AX307" s="13" t="s">
        <v>75</v>
      </c>
      <c r="AY307" s="212" t="s">
        <v>125</v>
      </c>
    </row>
    <row r="308" spans="1:65" s="14" customFormat="1" ht="11.25">
      <c r="B308" s="213"/>
      <c r="C308" s="214"/>
      <c r="D308" s="204" t="s">
        <v>134</v>
      </c>
      <c r="E308" s="215" t="s">
        <v>1</v>
      </c>
      <c r="F308" s="216" t="s">
        <v>563</v>
      </c>
      <c r="G308" s="214"/>
      <c r="H308" s="217">
        <v>478.58600000000001</v>
      </c>
      <c r="I308" s="218"/>
      <c r="J308" s="214"/>
      <c r="K308" s="214"/>
      <c r="L308" s="219"/>
      <c r="M308" s="220"/>
      <c r="N308" s="221"/>
      <c r="O308" s="221"/>
      <c r="P308" s="221"/>
      <c r="Q308" s="221"/>
      <c r="R308" s="221"/>
      <c r="S308" s="221"/>
      <c r="T308" s="222"/>
      <c r="AT308" s="223" t="s">
        <v>134</v>
      </c>
      <c r="AU308" s="223" t="s">
        <v>132</v>
      </c>
      <c r="AV308" s="14" t="s">
        <v>132</v>
      </c>
      <c r="AW308" s="14" t="s">
        <v>32</v>
      </c>
      <c r="AX308" s="14" t="s">
        <v>75</v>
      </c>
      <c r="AY308" s="223" t="s">
        <v>125</v>
      </c>
    </row>
    <row r="309" spans="1:65" s="14" customFormat="1" ht="11.25">
      <c r="B309" s="213"/>
      <c r="C309" s="214"/>
      <c r="D309" s="204" t="s">
        <v>134</v>
      </c>
      <c r="E309" s="215" t="s">
        <v>1</v>
      </c>
      <c r="F309" s="216" t="s">
        <v>564</v>
      </c>
      <c r="G309" s="214"/>
      <c r="H309" s="217">
        <v>4.9580000000000002</v>
      </c>
      <c r="I309" s="218"/>
      <c r="J309" s="214"/>
      <c r="K309" s="214"/>
      <c r="L309" s="219"/>
      <c r="M309" s="220"/>
      <c r="N309" s="221"/>
      <c r="O309" s="221"/>
      <c r="P309" s="221"/>
      <c r="Q309" s="221"/>
      <c r="R309" s="221"/>
      <c r="S309" s="221"/>
      <c r="T309" s="222"/>
      <c r="AT309" s="223" t="s">
        <v>134</v>
      </c>
      <c r="AU309" s="223" t="s">
        <v>132</v>
      </c>
      <c r="AV309" s="14" t="s">
        <v>132</v>
      </c>
      <c r="AW309" s="14" t="s">
        <v>32</v>
      </c>
      <c r="AX309" s="14" t="s">
        <v>75</v>
      </c>
      <c r="AY309" s="223" t="s">
        <v>125</v>
      </c>
    </row>
    <row r="310" spans="1:65" s="14" customFormat="1" ht="11.25">
      <c r="B310" s="213"/>
      <c r="C310" s="214"/>
      <c r="D310" s="204" t="s">
        <v>134</v>
      </c>
      <c r="E310" s="215" t="s">
        <v>1</v>
      </c>
      <c r="F310" s="216" t="s">
        <v>565</v>
      </c>
      <c r="G310" s="214"/>
      <c r="H310" s="217">
        <v>4.7850000000000001</v>
      </c>
      <c r="I310" s="218"/>
      <c r="J310" s="214"/>
      <c r="K310" s="214"/>
      <c r="L310" s="219"/>
      <c r="M310" s="220"/>
      <c r="N310" s="221"/>
      <c r="O310" s="221"/>
      <c r="P310" s="221"/>
      <c r="Q310" s="221"/>
      <c r="R310" s="221"/>
      <c r="S310" s="221"/>
      <c r="T310" s="222"/>
      <c r="AT310" s="223" t="s">
        <v>134</v>
      </c>
      <c r="AU310" s="223" t="s">
        <v>132</v>
      </c>
      <c r="AV310" s="14" t="s">
        <v>132</v>
      </c>
      <c r="AW310" s="14" t="s">
        <v>32</v>
      </c>
      <c r="AX310" s="14" t="s">
        <v>75</v>
      </c>
      <c r="AY310" s="223" t="s">
        <v>125</v>
      </c>
    </row>
    <row r="311" spans="1:65" s="13" customFormat="1" ht="11.25">
      <c r="B311" s="202"/>
      <c r="C311" s="203"/>
      <c r="D311" s="204" t="s">
        <v>134</v>
      </c>
      <c r="E311" s="205" t="s">
        <v>1</v>
      </c>
      <c r="F311" s="206" t="s">
        <v>566</v>
      </c>
      <c r="G311" s="203"/>
      <c r="H311" s="205" t="s">
        <v>1</v>
      </c>
      <c r="I311" s="207"/>
      <c r="J311" s="203"/>
      <c r="K311" s="203"/>
      <c r="L311" s="208"/>
      <c r="M311" s="209"/>
      <c r="N311" s="210"/>
      <c r="O311" s="210"/>
      <c r="P311" s="210"/>
      <c r="Q311" s="210"/>
      <c r="R311" s="210"/>
      <c r="S311" s="210"/>
      <c r="T311" s="211"/>
      <c r="AT311" s="212" t="s">
        <v>134</v>
      </c>
      <c r="AU311" s="212" t="s">
        <v>132</v>
      </c>
      <c r="AV311" s="13" t="s">
        <v>83</v>
      </c>
      <c r="AW311" s="13" t="s">
        <v>32</v>
      </c>
      <c r="AX311" s="13" t="s">
        <v>75</v>
      </c>
      <c r="AY311" s="212" t="s">
        <v>125</v>
      </c>
    </row>
    <row r="312" spans="1:65" s="14" customFormat="1" ht="11.25">
      <c r="B312" s="213"/>
      <c r="C312" s="214"/>
      <c r="D312" s="204" t="s">
        <v>134</v>
      </c>
      <c r="E312" s="215" t="s">
        <v>1</v>
      </c>
      <c r="F312" s="216" t="s">
        <v>567</v>
      </c>
      <c r="G312" s="214"/>
      <c r="H312" s="217">
        <v>4.5</v>
      </c>
      <c r="I312" s="218"/>
      <c r="J312" s="214"/>
      <c r="K312" s="214"/>
      <c r="L312" s="219"/>
      <c r="M312" s="220"/>
      <c r="N312" s="221"/>
      <c r="O312" s="221"/>
      <c r="P312" s="221"/>
      <c r="Q312" s="221"/>
      <c r="R312" s="221"/>
      <c r="S312" s="221"/>
      <c r="T312" s="222"/>
      <c r="AT312" s="223" t="s">
        <v>134</v>
      </c>
      <c r="AU312" s="223" t="s">
        <v>132</v>
      </c>
      <c r="AV312" s="14" t="s">
        <v>132</v>
      </c>
      <c r="AW312" s="14" t="s">
        <v>32</v>
      </c>
      <c r="AX312" s="14" t="s">
        <v>75</v>
      </c>
      <c r="AY312" s="223" t="s">
        <v>125</v>
      </c>
    </row>
    <row r="313" spans="1:65" s="15" customFormat="1" ht="11.25">
      <c r="B313" s="224"/>
      <c r="C313" s="225"/>
      <c r="D313" s="204" t="s">
        <v>134</v>
      </c>
      <c r="E313" s="226" t="s">
        <v>1</v>
      </c>
      <c r="F313" s="227" t="s">
        <v>139</v>
      </c>
      <c r="G313" s="225"/>
      <c r="H313" s="228">
        <v>1230.1130000000001</v>
      </c>
      <c r="I313" s="229"/>
      <c r="J313" s="225"/>
      <c r="K313" s="225"/>
      <c r="L313" s="230"/>
      <c r="M313" s="231"/>
      <c r="N313" s="232"/>
      <c r="O313" s="232"/>
      <c r="P313" s="232"/>
      <c r="Q313" s="232"/>
      <c r="R313" s="232"/>
      <c r="S313" s="232"/>
      <c r="T313" s="233"/>
      <c r="AT313" s="234" t="s">
        <v>134</v>
      </c>
      <c r="AU313" s="234" t="s">
        <v>132</v>
      </c>
      <c r="AV313" s="15" t="s">
        <v>131</v>
      </c>
      <c r="AW313" s="15" t="s">
        <v>32</v>
      </c>
      <c r="AX313" s="15" t="s">
        <v>83</v>
      </c>
      <c r="AY313" s="234" t="s">
        <v>125</v>
      </c>
    </row>
    <row r="314" spans="1:65" s="2" customFormat="1" ht="21.75" customHeight="1">
      <c r="A314" s="35"/>
      <c r="B314" s="36"/>
      <c r="C314" s="188" t="s">
        <v>568</v>
      </c>
      <c r="D314" s="188" t="s">
        <v>127</v>
      </c>
      <c r="E314" s="189" t="s">
        <v>569</v>
      </c>
      <c r="F314" s="190" t="s">
        <v>570</v>
      </c>
      <c r="G314" s="191" t="s">
        <v>130</v>
      </c>
      <c r="H314" s="192">
        <v>1230.1130000000001</v>
      </c>
      <c r="I314" s="193"/>
      <c r="J314" s="194">
        <f>ROUND(I314*H314,2)</f>
        <v>0</v>
      </c>
      <c r="K314" s="195"/>
      <c r="L314" s="40"/>
      <c r="M314" s="196" t="s">
        <v>1</v>
      </c>
      <c r="N314" s="197" t="s">
        <v>41</v>
      </c>
      <c r="O314" s="72"/>
      <c r="P314" s="198">
        <f>O314*H314</f>
        <v>0</v>
      </c>
      <c r="Q314" s="198">
        <v>2.5000000000000001E-3</v>
      </c>
      <c r="R314" s="198">
        <f>Q314*H314</f>
        <v>3.0752825000000001</v>
      </c>
      <c r="S314" s="198">
        <v>0</v>
      </c>
      <c r="T314" s="199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0" t="s">
        <v>131</v>
      </c>
      <c r="AT314" s="200" t="s">
        <v>127</v>
      </c>
      <c r="AU314" s="200" t="s">
        <v>132</v>
      </c>
      <c r="AY314" s="18" t="s">
        <v>125</v>
      </c>
      <c r="BE314" s="201">
        <f>IF(N314="základní",J314,0)</f>
        <v>0</v>
      </c>
      <c r="BF314" s="201">
        <f>IF(N314="snížená",J314,0)</f>
        <v>0</v>
      </c>
      <c r="BG314" s="201">
        <f>IF(N314="zákl. přenesená",J314,0)</f>
        <v>0</v>
      </c>
      <c r="BH314" s="201">
        <f>IF(N314="sníž. přenesená",J314,0)</f>
        <v>0</v>
      </c>
      <c r="BI314" s="201">
        <f>IF(N314="nulová",J314,0)</f>
        <v>0</v>
      </c>
      <c r="BJ314" s="18" t="s">
        <v>132</v>
      </c>
      <c r="BK314" s="201">
        <f>ROUND(I314*H314,2)</f>
        <v>0</v>
      </c>
      <c r="BL314" s="18" t="s">
        <v>131</v>
      </c>
      <c r="BM314" s="200" t="s">
        <v>571</v>
      </c>
    </row>
    <row r="315" spans="1:65" s="13" customFormat="1" ht="11.25">
      <c r="B315" s="202"/>
      <c r="C315" s="203"/>
      <c r="D315" s="204" t="s">
        <v>134</v>
      </c>
      <c r="E315" s="205" t="s">
        <v>1</v>
      </c>
      <c r="F315" s="206" t="s">
        <v>572</v>
      </c>
      <c r="G315" s="203"/>
      <c r="H315" s="205" t="s">
        <v>1</v>
      </c>
      <c r="I315" s="207"/>
      <c r="J315" s="203"/>
      <c r="K315" s="203"/>
      <c r="L315" s="208"/>
      <c r="M315" s="209"/>
      <c r="N315" s="210"/>
      <c r="O315" s="210"/>
      <c r="P315" s="210"/>
      <c r="Q315" s="210"/>
      <c r="R315" s="210"/>
      <c r="S315" s="210"/>
      <c r="T315" s="211"/>
      <c r="AT315" s="212" t="s">
        <v>134</v>
      </c>
      <c r="AU315" s="212" t="s">
        <v>132</v>
      </c>
      <c r="AV315" s="13" t="s">
        <v>83</v>
      </c>
      <c r="AW315" s="13" t="s">
        <v>32</v>
      </c>
      <c r="AX315" s="13" t="s">
        <v>75</v>
      </c>
      <c r="AY315" s="212" t="s">
        <v>125</v>
      </c>
    </row>
    <row r="316" spans="1:65" s="14" customFormat="1" ht="11.25">
      <c r="B316" s="213"/>
      <c r="C316" s="214"/>
      <c r="D316" s="204" t="s">
        <v>134</v>
      </c>
      <c r="E316" s="215" t="s">
        <v>1</v>
      </c>
      <c r="F316" s="216" t="s">
        <v>573</v>
      </c>
      <c r="G316" s="214"/>
      <c r="H316" s="217">
        <v>1230.1130000000001</v>
      </c>
      <c r="I316" s="218"/>
      <c r="J316" s="214"/>
      <c r="K316" s="214"/>
      <c r="L316" s="219"/>
      <c r="M316" s="220"/>
      <c r="N316" s="221"/>
      <c r="O316" s="221"/>
      <c r="P316" s="221"/>
      <c r="Q316" s="221"/>
      <c r="R316" s="221"/>
      <c r="S316" s="221"/>
      <c r="T316" s="222"/>
      <c r="AT316" s="223" t="s">
        <v>134</v>
      </c>
      <c r="AU316" s="223" t="s">
        <v>132</v>
      </c>
      <c r="AV316" s="14" t="s">
        <v>132</v>
      </c>
      <c r="AW316" s="14" t="s">
        <v>32</v>
      </c>
      <c r="AX316" s="14" t="s">
        <v>83</v>
      </c>
      <c r="AY316" s="223" t="s">
        <v>125</v>
      </c>
    </row>
    <row r="317" spans="1:65" s="2" customFormat="1" ht="24.2" customHeight="1">
      <c r="A317" s="35"/>
      <c r="B317" s="36"/>
      <c r="C317" s="188" t="s">
        <v>574</v>
      </c>
      <c r="D317" s="188" t="s">
        <v>127</v>
      </c>
      <c r="E317" s="189" t="s">
        <v>575</v>
      </c>
      <c r="F317" s="190" t="s">
        <v>576</v>
      </c>
      <c r="G317" s="191" t="s">
        <v>130</v>
      </c>
      <c r="H317" s="192">
        <v>62.585999999999999</v>
      </c>
      <c r="I317" s="193"/>
      <c r="J317" s="194">
        <f>ROUND(I317*H317,2)</f>
        <v>0</v>
      </c>
      <c r="K317" s="195"/>
      <c r="L317" s="40"/>
      <c r="M317" s="196" t="s">
        <v>1</v>
      </c>
      <c r="N317" s="197" t="s">
        <v>41</v>
      </c>
      <c r="O317" s="72"/>
      <c r="P317" s="198">
        <f>O317*H317</f>
        <v>0</v>
      </c>
      <c r="Q317" s="198">
        <v>1.8000000000000001E-4</v>
      </c>
      <c r="R317" s="198">
        <f>Q317*H317</f>
        <v>1.126548E-2</v>
      </c>
      <c r="S317" s="198">
        <v>0</v>
      </c>
      <c r="T317" s="199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0" t="s">
        <v>131</v>
      </c>
      <c r="AT317" s="200" t="s">
        <v>127</v>
      </c>
      <c r="AU317" s="200" t="s">
        <v>132</v>
      </c>
      <c r="AY317" s="18" t="s">
        <v>125</v>
      </c>
      <c r="BE317" s="201">
        <f>IF(N317="základní",J317,0)</f>
        <v>0</v>
      </c>
      <c r="BF317" s="201">
        <f>IF(N317="snížená",J317,0)</f>
        <v>0</v>
      </c>
      <c r="BG317" s="201">
        <f>IF(N317="zákl. přenesená",J317,0)</f>
        <v>0</v>
      </c>
      <c r="BH317" s="201">
        <f>IF(N317="sníž. přenesená",J317,0)</f>
        <v>0</v>
      </c>
      <c r="BI317" s="201">
        <f>IF(N317="nulová",J317,0)</f>
        <v>0</v>
      </c>
      <c r="BJ317" s="18" t="s">
        <v>132</v>
      </c>
      <c r="BK317" s="201">
        <f>ROUND(I317*H317,2)</f>
        <v>0</v>
      </c>
      <c r="BL317" s="18" t="s">
        <v>131</v>
      </c>
      <c r="BM317" s="200" t="s">
        <v>577</v>
      </c>
    </row>
    <row r="318" spans="1:65" s="13" customFormat="1" ht="11.25">
      <c r="B318" s="202"/>
      <c r="C318" s="203"/>
      <c r="D318" s="204" t="s">
        <v>134</v>
      </c>
      <c r="E318" s="205" t="s">
        <v>1</v>
      </c>
      <c r="F318" s="206" t="s">
        <v>578</v>
      </c>
      <c r="G318" s="203"/>
      <c r="H318" s="205" t="s">
        <v>1</v>
      </c>
      <c r="I318" s="207"/>
      <c r="J318" s="203"/>
      <c r="K318" s="203"/>
      <c r="L318" s="208"/>
      <c r="M318" s="209"/>
      <c r="N318" s="210"/>
      <c r="O318" s="210"/>
      <c r="P318" s="210"/>
      <c r="Q318" s="210"/>
      <c r="R318" s="210"/>
      <c r="S318" s="210"/>
      <c r="T318" s="211"/>
      <c r="AT318" s="212" t="s">
        <v>134</v>
      </c>
      <c r="AU318" s="212" t="s">
        <v>132</v>
      </c>
      <c r="AV318" s="13" t="s">
        <v>83</v>
      </c>
      <c r="AW318" s="13" t="s">
        <v>32</v>
      </c>
      <c r="AX318" s="13" t="s">
        <v>75</v>
      </c>
      <c r="AY318" s="212" t="s">
        <v>125</v>
      </c>
    </row>
    <row r="319" spans="1:65" s="14" customFormat="1" ht="11.25">
      <c r="B319" s="213"/>
      <c r="C319" s="214"/>
      <c r="D319" s="204" t="s">
        <v>134</v>
      </c>
      <c r="E319" s="215" t="s">
        <v>1</v>
      </c>
      <c r="F319" s="216" t="s">
        <v>579</v>
      </c>
      <c r="G319" s="214"/>
      <c r="H319" s="217">
        <v>62.585999999999999</v>
      </c>
      <c r="I319" s="218"/>
      <c r="J319" s="214"/>
      <c r="K319" s="214"/>
      <c r="L319" s="219"/>
      <c r="M319" s="220"/>
      <c r="N319" s="221"/>
      <c r="O319" s="221"/>
      <c r="P319" s="221"/>
      <c r="Q319" s="221"/>
      <c r="R319" s="221"/>
      <c r="S319" s="221"/>
      <c r="T319" s="222"/>
      <c r="AT319" s="223" t="s">
        <v>134</v>
      </c>
      <c r="AU319" s="223" t="s">
        <v>132</v>
      </c>
      <c r="AV319" s="14" t="s">
        <v>132</v>
      </c>
      <c r="AW319" s="14" t="s">
        <v>32</v>
      </c>
      <c r="AX319" s="14" t="s">
        <v>83</v>
      </c>
      <c r="AY319" s="223" t="s">
        <v>125</v>
      </c>
    </row>
    <row r="320" spans="1:65" s="2" customFormat="1" ht="24.2" customHeight="1">
      <c r="A320" s="35"/>
      <c r="B320" s="36"/>
      <c r="C320" s="188" t="s">
        <v>580</v>
      </c>
      <c r="D320" s="188" t="s">
        <v>127</v>
      </c>
      <c r="E320" s="189" t="s">
        <v>581</v>
      </c>
      <c r="F320" s="190" t="s">
        <v>582</v>
      </c>
      <c r="G320" s="191" t="s">
        <v>130</v>
      </c>
      <c r="H320" s="192">
        <v>1163.0070000000001</v>
      </c>
      <c r="I320" s="193"/>
      <c r="J320" s="194">
        <f>ROUND(I320*H320,2)</f>
        <v>0</v>
      </c>
      <c r="K320" s="195"/>
      <c r="L320" s="40"/>
      <c r="M320" s="196" t="s">
        <v>1</v>
      </c>
      <c r="N320" s="197" t="s">
        <v>41</v>
      </c>
      <c r="O320" s="72"/>
      <c r="P320" s="198">
        <f>O320*H320</f>
        <v>0</v>
      </c>
      <c r="Q320" s="198">
        <v>1.3999999999999999E-4</v>
      </c>
      <c r="R320" s="198">
        <f>Q320*H320</f>
        <v>0.16282098</v>
      </c>
      <c r="S320" s="198">
        <v>0</v>
      </c>
      <c r="T320" s="199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0" t="s">
        <v>131</v>
      </c>
      <c r="AT320" s="200" t="s">
        <v>127</v>
      </c>
      <c r="AU320" s="200" t="s">
        <v>132</v>
      </c>
      <c r="AY320" s="18" t="s">
        <v>125</v>
      </c>
      <c r="BE320" s="201">
        <f>IF(N320="základní",J320,0)</f>
        <v>0</v>
      </c>
      <c r="BF320" s="201">
        <f>IF(N320="snížená",J320,0)</f>
        <v>0</v>
      </c>
      <c r="BG320" s="201">
        <f>IF(N320="zákl. přenesená",J320,0)</f>
        <v>0</v>
      </c>
      <c r="BH320" s="201">
        <f>IF(N320="sníž. přenesená",J320,0)</f>
        <v>0</v>
      </c>
      <c r="BI320" s="201">
        <f>IF(N320="nulová",J320,0)</f>
        <v>0</v>
      </c>
      <c r="BJ320" s="18" t="s">
        <v>132</v>
      </c>
      <c r="BK320" s="201">
        <f>ROUND(I320*H320,2)</f>
        <v>0</v>
      </c>
      <c r="BL320" s="18" t="s">
        <v>131</v>
      </c>
      <c r="BM320" s="200" t="s">
        <v>583</v>
      </c>
    </row>
    <row r="321" spans="1:65" s="13" customFormat="1" ht="11.25">
      <c r="B321" s="202"/>
      <c r="C321" s="203"/>
      <c r="D321" s="204" t="s">
        <v>134</v>
      </c>
      <c r="E321" s="205" t="s">
        <v>1</v>
      </c>
      <c r="F321" s="206" t="s">
        <v>556</v>
      </c>
      <c r="G321" s="203"/>
      <c r="H321" s="205" t="s">
        <v>1</v>
      </c>
      <c r="I321" s="207"/>
      <c r="J321" s="203"/>
      <c r="K321" s="203"/>
      <c r="L321" s="208"/>
      <c r="M321" s="209"/>
      <c r="N321" s="210"/>
      <c r="O321" s="210"/>
      <c r="P321" s="210"/>
      <c r="Q321" s="210"/>
      <c r="R321" s="210"/>
      <c r="S321" s="210"/>
      <c r="T321" s="211"/>
      <c r="AT321" s="212" t="s">
        <v>134</v>
      </c>
      <c r="AU321" s="212" t="s">
        <v>132</v>
      </c>
      <c r="AV321" s="13" t="s">
        <v>83</v>
      </c>
      <c r="AW321" s="13" t="s">
        <v>32</v>
      </c>
      <c r="AX321" s="13" t="s">
        <v>75</v>
      </c>
      <c r="AY321" s="212" t="s">
        <v>125</v>
      </c>
    </row>
    <row r="322" spans="1:65" s="14" customFormat="1" ht="11.25">
      <c r="B322" s="213"/>
      <c r="C322" s="214"/>
      <c r="D322" s="204" t="s">
        <v>134</v>
      </c>
      <c r="E322" s="215" t="s">
        <v>1</v>
      </c>
      <c r="F322" s="216" t="s">
        <v>584</v>
      </c>
      <c r="G322" s="214"/>
      <c r="H322" s="217">
        <v>36.765000000000001</v>
      </c>
      <c r="I322" s="218"/>
      <c r="J322" s="214"/>
      <c r="K322" s="214"/>
      <c r="L322" s="219"/>
      <c r="M322" s="220"/>
      <c r="N322" s="221"/>
      <c r="O322" s="221"/>
      <c r="P322" s="221"/>
      <c r="Q322" s="221"/>
      <c r="R322" s="221"/>
      <c r="S322" s="221"/>
      <c r="T322" s="222"/>
      <c r="AT322" s="223" t="s">
        <v>134</v>
      </c>
      <c r="AU322" s="223" t="s">
        <v>132</v>
      </c>
      <c r="AV322" s="14" t="s">
        <v>132</v>
      </c>
      <c r="AW322" s="14" t="s">
        <v>32</v>
      </c>
      <c r="AX322" s="14" t="s">
        <v>75</v>
      </c>
      <c r="AY322" s="223" t="s">
        <v>125</v>
      </c>
    </row>
    <row r="323" spans="1:65" s="14" customFormat="1" ht="11.25">
      <c r="B323" s="213"/>
      <c r="C323" s="214"/>
      <c r="D323" s="204" t="s">
        <v>134</v>
      </c>
      <c r="E323" s="215" t="s">
        <v>1</v>
      </c>
      <c r="F323" s="216" t="s">
        <v>585</v>
      </c>
      <c r="G323" s="214"/>
      <c r="H323" s="217">
        <v>597.28499999999997</v>
      </c>
      <c r="I323" s="218"/>
      <c r="J323" s="214"/>
      <c r="K323" s="214"/>
      <c r="L323" s="219"/>
      <c r="M323" s="220"/>
      <c r="N323" s="221"/>
      <c r="O323" s="221"/>
      <c r="P323" s="221"/>
      <c r="Q323" s="221"/>
      <c r="R323" s="221"/>
      <c r="S323" s="221"/>
      <c r="T323" s="222"/>
      <c r="AT323" s="223" t="s">
        <v>134</v>
      </c>
      <c r="AU323" s="223" t="s">
        <v>132</v>
      </c>
      <c r="AV323" s="14" t="s">
        <v>132</v>
      </c>
      <c r="AW323" s="14" t="s">
        <v>32</v>
      </c>
      <c r="AX323" s="14" t="s">
        <v>75</v>
      </c>
      <c r="AY323" s="223" t="s">
        <v>125</v>
      </c>
    </row>
    <row r="324" spans="1:65" s="14" customFormat="1" ht="11.25">
      <c r="B324" s="213"/>
      <c r="C324" s="214"/>
      <c r="D324" s="204" t="s">
        <v>134</v>
      </c>
      <c r="E324" s="215" t="s">
        <v>1</v>
      </c>
      <c r="F324" s="216" t="s">
        <v>560</v>
      </c>
      <c r="G324" s="214"/>
      <c r="H324" s="217">
        <v>12.007999999999999</v>
      </c>
      <c r="I324" s="218"/>
      <c r="J324" s="214"/>
      <c r="K324" s="214"/>
      <c r="L324" s="219"/>
      <c r="M324" s="220"/>
      <c r="N324" s="221"/>
      <c r="O324" s="221"/>
      <c r="P324" s="221"/>
      <c r="Q324" s="221"/>
      <c r="R324" s="221"/>
      <c r="S324" s="221"/>
      <c r="T324" s="222"/>
      <c r="AT324" s="223" t="s">
        <v>134</v>
      </c>
      <c r="AU324" s="223" t="s">
        <v>132</v>
      </c>
      <c r="AV324" s="14" t="s">
        <v>132</v>
      </c>
      <c r="AW324" s="14" t="s">
        <v>32</v>
      </c>
      <c r="AX324" s="14" t="s">
        <v>75</v>
      </c>
      <c r="AY324" s="223" t="s">
        <v>125</v>
      </c>
    </row>
    <row r="325" spans="1:65" s="14" customFormat="1" ht="11.25">
      <c r="B325" s="213"/>
      <c r="C325" s="214"/>
      <c r="D325" s="204" t="s">
        <v>134</v>
      </c>
      <c r="E325" s="215" t="s">
        <v>1</v>
      </c>
      <c r="F325" s="216" t="s">
        <v>561</v>
      </c>
      <c r="G325" s="214"/>
      <c r="H325" s="217">
        <v>24.12</v>
      </c>
      <c r="I325" s="218"/>
      <c r="J325" s="214"/>
      <c r="K325" s="214"/>
      <c r="L325" s="219"/>
      <c r="M325" s="220"/>
      <c r="N325" s="221"/>
      <c r="O325" s="221"/>
      <c r="P325" s="221"/>
      <c r="Q325" s="221"/>
      <c r="R325" s="221"/>
      <c r="S325" s="221"/>
      <c r="T325" s="222"/>
      <c r="AT325" s="223" t="s">
        <v>134</v>
      </c>
      <c r="AU325" s="223" t="s">
        <v>132</v>
      </c>
      <c r="AV325" s="14" t="s">
        <v>132</v>
      </c>
      <c r="AW325" s="14" t="s">
        <v>32</v>
      </c>
      <c r="AX325" s="14" t="s">
        <v>75</v>
      </c>
      <c r="AY325" s="223" t="s">
        <v>125</v>
      </c>
    </row>
    <row r="326" spans="1:65" s="13" customFormat="1" ht="11.25">
      <c r="B326" s="202"/>
      <c r="C326" s="203"/>
      <c r="D326" s="204" t="s">
        <v>134</v>
      </c>
      <c r="E326" s="205" t="s">
        <v>1</v>
      </c>
      <c r="F326" s="206" t="s">
        <v>562</v>
      </c>
      <c r="G326" s="203"/>
      <c r="H326" s="205" t="s">
        <v>1</v>
      </c>
      <c r="I326" s="207"/>
      <c r="J326" s="203"/>
      <c r="K326" s="203"/>
      <c r="L326" s="208"/>
      <c r="M326" s="209"/>
      <c r="N326" s="210"/>
      <c r="O326" s="210"/>
      <c r="P326" s="210"/>
      <c r="Q326" s="210"/>
      <c r="R326" s="210"/>
      <c r="S326" s="210"/>
      <c r="T326" s="211"/>
      <c r="AT326" s="212" t="s">
        <v>134</v>
      </c>
      <c r="AU326" s="212" t="s">
        <v>132</v>
      </c>
      <c r="AV326" s="13" t="s">
        <v>83</v>
      </c>
      <c r="AW326" s="13" t="s">
        <v>32</v>
      </c>
      <c r="AX326" s="13" t="s">
        <v>75</v>
      </c>
      <c r="AY326" s="212" t="s">
        <v>125</v>
      </c>
    </row>
    <row r="327" spans="1:65" s="14" customFormat="1" ht="11.25">
      <c r="B327" s="213"/>
      <c r="C327" s="214"/>
      <c r="D327" s="204" t="s">
        <v>134</v>
      </c>
      <c r="E327" s="215" t="s">
        <v>1</v>
      </c>
      <c r="F327" s="216" t="s">
        <v>563</v>
      </c>
      <c r="G327" s="214"/>
      <c r="H327" s="217">
        <v>478.58600000000001</v>
      </c>
      <c r="I327" s="218"/>
      <c r="J327" s="214"/>
      <c r="K327" s="214"/>
      <c r="L327" s="219"/>
      <c r="M327" s="220"/>
      <c r="N327" s="221"/>
      <c r="O327" s="221"/>
      <c r="P327" s="221"/>
      <c r="Q327" s="221"/>
      <c r="R327" s="221"/>
      <c r="S327" s="221"/>
      <c r="T327" s="222"/>
      <c r="AT327" s="223" t="s">
        <v>134</v>
      </c>
      <c r="AU327" s="223" t="s">
        <v>132</v>
      </c>
      <c r="AV327" s="14" t="s">
        <v>132</v>
      </c>
      <c r="AW327" s="14" t="s">
        <v>32</v>
      </c>
      <c r="AX327" s="14" t="s">
        <v>75</v>
      </c>
      <c r="AY327" s="223" t="s">
        <v>125</v>
      </c>
    </row>
    <row r="328" spans="1:65" s="14" customFormat="1" ht="11.25">
      <c r="B328" s="213"/>
      <c r="C328" s="214"/>
      <c r="D328" s="204" t="s">
        <v>134</v>
      </c>
      <c r="E328" s="215" t="s">
        <v>1</v>
      </c>
      <c r="F328" s="216" t="s">
        <v>564</v>
      </c>
      <c r="G328" s="214"/>
      <c r="H328" s="217">
        <v>4.9580000000000002</v>
      </c>
      <c r="I328" s="218"/>
      <c r="J328" s="214"/>
      <c r="K328" s="214"/>
      <c r="L328" s="219"/>
      <c r="M328" s="220"/>
      <c r="N328" s="221"/>
      <c r="O328" s="221"/>
      <c r="P328" s="221"/>
      <c r="Q328" s="221"/>
      <c r="R328" s="221"/>
      <c r="S328" s="221"/>
      <c r="T328" s="222"/>
      <c r="AT328" s="223" t="s">
        <v>134</v>
      </c>
      <c r="AU328" s="223" t="s">
        <v>132</v>
      </c>
      <c r="AV328" s="14" t="s">
        <v>132</v>
      </c>
      <c r="AW328" s="14" t="s">
        <v>32</v>
      </c>
      <c r="AX328" s="14" t="s">
        <v>75</v>
      </c>
      <c r="AY328" s="223" t="s">
        <v>125</v>
      </c>
    </row>
    <row r="329" spans="1:65" s="14" customFormat="1" ht="11.25">
      <c r="B329" s="213"/>
      <c r="C329" s="214"/>
      <c r="D329" s="204" t="s">
        <v>134</v>
      </c>
      <c r="E329" s="215" t="s">
        <v>1</v>
      </c>
      <c r="F329" s="216" t="s">
        <v>565</v>
      </c>
      <c r="G329" s="214"/>
      <c r="H329" s="217">
        <v>4.7850000000000001</v>
      </c>
      <c r="I329" s="218"/>
      <c r="J329" s="214"/>
      <c r="K329" s="214"/>
      <c r="L329" s="219"/>
      <c r="M329" s="220"/>
      <c r="N329" s="221"/>
      <c r="O329" s="221"/>
      <c r="P329" s="221"/>
      <c r="Q329" s="221"/>
      <c r="R329" s="221"/>
      <c r="S329" s="221"/>
      <c r="T329" s="222"/>
      <c r="AT329" s="223" t="s">
        <v>134</v>
      </c>
      <c r="AU329" s="223" t="s">
        <v>132</v>
      </c>
      <c r="AV329" s="14" t="s">
        <v>132</v>
      </c>
      <c r="AW329" s="14" t="s">
        <v>32</v>
      </c>
      <c r="AX329" s="14" t="s">
        <v>75</v>
      </c>
      <c r="AY329" s="223" t="s">
        <v>125</v>
      </c>
    </row>
    <row r="330" spans="1:65" s="13" customFormat="1" ht="11.25">
      <c r="B330" s="202"/>
      <c r="C330" s="203"/>
      <c r="D330" s="204" t="s">
        <v>134</v>
      </c>
      <c r="E330" s="205" t="s">
        <v>1</v>
      </c>
      <c r="F330" s="206" t="s">
        <v>566</v>
      </c>
      <c r="G330" s="203"/>
      <c r="H330" s="205" t="s">
        <v>1</v>
      </c>
      <c r="I330" s="207"/>
      <c r="J330" s="203"/>
      <c r="K330" s="203"/>
      <c r="L330" s="208"/>
      <c r="M330" s="209"/>
      <c r="N330" s="210"/>
      <c r="O330" s="210"/>
      <c r="P330" s="210"/>
      <c r="Q330" s="210"/>
      <c r="R330" s="210"/>
      <c r="S330" s="210"/>
      <c r="T330" s="211"/>
      <c r="AT330" s="212" t="s">
        <v>134</v>
      </c>
      <c r="AU330" s="212" t="s">
        <v>132</v>
      </c>
      <c r="AV330" s="13" t="s">
        <v>83</v>
      </c>
      <c r="AW330" s="13" t="s">
        <v>32</v>
      </c>
      <c r="AX330" s="13" t="s">
        <v>75</v>
      </c>
      <c r="AY330" s="212" t="s">
        <v>125</v>
      </c>
    </row>
    <row r="331" spans="1:65" s="14" customFormat="1" ht="11.25">
      <c r="B331" s="213"/>
      <c r="C331" s="214"/>
      <c r="D331" s="204" t="s">
        <v>134</v>
      </c>
      <c r="E331" s="215" t="s">
        <v>1</v>
      </c>
      <c r="F331" s="216" t="s">
        <v>567</v>
      </c>
      <c r="G331" s="214"/>
      <c r="H331" s="217">
        <v>4.5</v>
      </c>
      <c r="I331" s="218"/>
      <c r="J331" s="214"/>
      <c r="K331" s="214"/>
      <c r="L331" s="219"/>
      <c r="M331" s="220"/>
      <c r="N331" s="221"/>
      <c r="O331" s="221"/>
      <c r="P331" s="221"/>
      <c r="Q331" s="221"/>
      <c r="R331" s="221"/>
      <c r="S331" s="221"/>
      <c r="T331" s="222"/>
      <c r="AT331" s="223" t="s">
        <v>134</v>
      </c>
      <c r="AU331" s="223" t="s">
        <v>132</v>
      </c>
      <c r="AV331" s="14" t="s">
        <v>132</v>
      </c>
      <c r="AW331" s="14" t="s">
        <v>32</v>
      </c>
      <c r="AX331" s="14" t="s">
        <v>75</v>
      </c>
      <c r="AY331" s="223" t="s">
        <v>125</v>
      </c>
    </row>
    <row r="332" spans="1:65" s="15" customFormat="1" ht="11.25">
      <c r="B332" s="224"/>
      <c r="C332" s="225"/>
      <c r="D332" s="204" t="s">
        <v>134</v>
      </c>
      <c r="E332" s="226" t="s">
        <v>1</v>
      </c>
      <c r="F332" s="227" t="s">
        <v>139</v>
      </c>
      <c r="G332" s="225"/>
      <c r="H332" s="228">
        <v>1163.0070000000001</v>
      </c>
      <c r="I332" s="229"/>
      <c r="J332" s="225"/>
      <c r="K332" s="225"/>
      <c r="L332" s="230"/>
      <c r="M332" s="231"/>
      <c r="N332" s="232"/>
      <c r="O332" s="232"/>
      <c r="P332" s="232"/>
      <c r="Q332" s="232"/>
      <c r="R332" s="232"/>
      <c r="S332" s="232"/>
      <c r="T332" s="233"/>
      <c r="AT332" s="234" t="s">
        <v>134</v>
      </c>
      <c r="AU332" s="234" t="s">
        <v>132</v>
      </c>
      <c r="AV332" s="15" t="s">
        <v>131</v>
      </c>
      <c r="AW332" s="15" t="s">
        <v>32</v>
      </c>
      <c r="AX332" s="15" t="s">
        <v>83</v>
      </c>
      <c r="AY332" s="234" t="s">
        <v>125</v>
      </c>
    </row>
    <row r="333" spans="1:65" s="2" customFormat="1" ht="44.25" customHeight="1">
      <c r="A333" s="35"/>
      <c r="B333" s="36"/>
      <c r="C333" s="188" t="s">
        <v>586</v>
      </c>
      <c r="D333" s="188" t="s">
        <v>127</v>
      </c>
      <c r="E333" s="189" t="s">
        <v>587</v>
      </c>
      <c r="F333" s="190" t="s">
        <v>588</v>
      </c>
      <c r="G333" s="191" t="s">
        <v>130</v>
      </c>
      <c r="H333" s="192">
        <v>5.1449999999999996</v>
      </c>
      <c r="I333" s="193"/>
      <c r="J333" s="194">
        <f>ROUND(I333*H333,2)</f>
        <v>0</v>
      </c>
      <c r="K333" s="195"/>
      <c r="L333" s="40"/>
      <c r="M333" s="196" t="s">
        <v>1</v>
      </c>
      <c r="N333" s="197" t="s">
        <v>41</v>
      </c>
      <c r="O333" s="72"/>
      <c r="P333" s="198">
        <f>O333*H333</f>
        <v>0</v>
      </c>
      <c r="Q333" s="198">
        <v>8.3540799999999998E-3</v>
      </c>
      <c r="R333" s="198">
        <f>Q333*H333</f>
        <v>4.2981741599999998E-2</v>
      </c>
      <c r="S333" s="198">
        <v>0</v>
      </c>
      <c r="T333" s="199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00" t="s">
        <v>131</v>
      </c>
      <c r="AT333" s="200" t="s">
        <v>127</v>
      </c>
      <c r="AU333" s="200" t="s">
        <v>132</v>
      </c>
      <c r="AY333" s="18" t="s">
        <v>125</v>
      </c>
      <c r="BE333" s="201">
        <f>IF(N333="základní",J333,0)</f>
        <v>0</v>
      </c>
      <c r="BF333" s="201">
        <f>IF(N333="snížená",J333,0)</f>
        <v>0</v>
      </c>
      <c r="BG333" s="201">
        <f>IF(N333="zákl. přenesená",J333,0)</f>
        <v>0</v>
      </c>
      <c r="BH333" s="201">
        <f>IF(N333="sníž. přenesená",J333,0)</f>
        <v>0</v>
      </c>
      <c r="BI333" s="201">
        <f>IF(N333="nulová",J333,0)</f>
        <v>0</v>
      </c>
      <c r="BJ333" s="18" t="s">
        <v>132</v>
      </c>
      <c r="BK333" s="201">
        <f>ROUND(I333*H333,2)</f>
        <v>0</v>
      </c>
      <c r="BL333" s="18" t="s">
        <v>131</v>
      </c>
      <c r="BM333" s="200" t="s">
        <v>589</v>
      </c>
    </row>
    <row r="334" spans="1:65" s="13" customFormat="1" ht="11.25">
      <c r="B334" s="202"/>
      <c r="C334" s="203"/>
      <c r="D334" s="204" t="s">
        <v>134</v>
      </c>
      <c r="E334" s="205" t="s">
        <v>1</v>
      </c>
      <c r="F334" s="206" t="s">
        <v>590</v>
      </c>
      <c r="G334" s="203"/>
      <c r="H334" s="205" t="s">
        <v>1</v>
      </c>
      <c r="I334" s="207"/>
      <c r="J334" s="203"/>
      <c r="K334" s="203"/>
      <c r="L334" s="208"/>
      <c r="M334" s="209"/>
      <c r="N334" s="210"/>
      <c r="O334" s="210"/>
      <c r="P334" s="210"/>
      <c r="Q334" s="210"/>
      <c r="R334" s="210"/>
      <c r="S334" s="210"/>
      <c r="T334" s="211"/>
      <c r="AT334" s="212" t="s">
        <v>134</v>
      </c>
      <c r="AU334" s="212" t="s">
        <v>132</v>
      </c>
      <c r="AV334" s="13" t="s">
        <v>83</v>
      </c>
      <c r="AW334" s="13" t="s">
        <v>32</v>
      </c>
      <c r="AX334" s="13" t="s">
        <v>75</v>
      </c>
      <c r="AY334" s="212" t="s">
        <v>125</v>
      </c>
    </row>
    <row r="335" spans="1:65" s="14" customFormat="1" ht="11.25">
      <c r="B335" s="213"/>
      <c r="C335" s="214"/>
      <c r="D335" s="204" t="s">
        <v>134</v>
      </c>
      <c r="E335" s="215" t="s">
        <v>1</v>
      </c>
      <c r="F335" s="216" t="s">
        <v>230</v>
      </c>
      <c r="G335" s="214"/>
      <c r="H335" s="217">
        <v>5.37</v>
      </c>
      <c r="I335" s="218"/>
      <c r="J335" s="214"/>
      <c r="K335" s="214"/>
      <c r="L335" s="219"/>
      <c r="M335" s="220"/>
      <c r="N335" s="221"/>
      <c r="O335" s="221"/>
      <c r="P335" s="221"/>
      <c r="Q335" s="221"/>
      <c r="R335" s="221"/>
      <c r="S335" s="221"/>
      <c r="T335" s="222"/>
      <c r="AT335" s="223" t="s">
        <v>134</v>
      </c>
      <c r="AU335" s="223" t="s">
        <v>132</v>
      </c>
      <c r="AV335" s="14" t="s">
        <v>132</v>
      </c>
      <c r="AW335" s="14" t="s">
        <v>32</v>
      </c>
      <c r="AX335" s="14" t="s">
        <v>75</v>
      </c>
      <c r="AY335" s="223" t="s">
        <v>125</v>
      </c>
    </row>
    <row r="336" spans="1:65" s="14" customFormat="1" ht="11.25">
      <c r="B336" s="213"/>
      <c r="C336" s="214"/>
      <c r="D336" s="204" t="s">
        <v>134</v>
      </c>
      <c r="E336" s="215" t="s">
        <v>1</v>
      </c>
      <c r="F336" s="216" t="s">
        <v>591</v>
      </c>
      <c r="G336" s="214"/>
      <c r="H336" s="217">
        <v>-0.22500000000000001</v>
      </c>
      <c r="I336" s="218"/>
      <c r="J336" s="214"/>
      <c r="K336" s="214"/>
      <c r="L336" s="219"/>
      <c r="M336" s="220"/>
      <c r="N336" s="221"/>
      <c r="O336" s="221"/>
      <c r="P336" s="221"/>
      <c r="Q336" s="221"/>
      <c r="R336" s="221"/>
      <c r="S336" s="221"/>
      <c r="T336" s="222"/>
      <c r="AT336" s="223" t="s">
        <v>134</v>
      </c>
      <c r="AU336" s="223" t="s">
        <v>132</v>
      </c>
      <c r="AV336" s="14" t="s">
        <v>132</v>
      </c>
      <c r="AW336" s="14" t="s">
        <v>32</v>
      </c>
      <c r="AX336" s="14" t="s">
        <v>75</v>
      </c>
      <c r="AY336" s="223" t="s">
        <v>125</v>
      </c>
    </row>
    <row r="337" spans="1:65" s="15" customFormat="1" ht="11.25">
      <c r="B337" s="224"/>
      <c r="C337" s="225"/>
      <c r="D337" s="204" t="s">
        <v>134</v>
      </c>
      <c r="E337" s="226" t="s">
        <v>1</v>
      </c>
      <c r="F337" s="227" t="s">
        <v>139</v>
      </c>
      <c r="G337" s="225"/>
      <c r="H337" s="228">
        <v>5.1449999999999996</v>
      </c>
      <c r="I337" s="229"/>
      <c r="J337" s="225"/>
      <c r="K337" s="225"/>
      <c r="L337" s="230"/>
      <c r="M337" s="231"/>
      <c r="N337" s="232"/>
      <c r="O337" s="232"/>
      <c r="P337" s="232"/>
      <c r="Q337" s="232"/>
      <c r="R337" s="232"/>
      <c r="S337" s="232"/>
      <c r="T337" s="233"/>
      <c r="AT337" s="234" t="s">
        <v>134</v>
      </c>
      <c r="AU337" s="234" t="s">
        <v>132</v>
      </c>
      <c r="AV337" s="15" t="s">
        <v>131</v>
      </c>
      <c r="AW337" s="15" t="s">
        <v>32</v>
      </c>
      <c r="AX337" s="15" t="s">
        <v>83</v>
      </c>
      <c r="AY337" s="234" t="s">
        <v>125</v>
      </c>
    </row>
    <row r="338" spans="1:65" s="2" customFormat="1" ht="24.2" customHeight="1">
      <c r="A338" s="35"/>
      <c r="B338" s="36"/>
      <c r="C338" s="241" t="s">
        <v>592</v>
      </c>
      <c r="D338" s="241" t="s">
        <v>471</v>
      </c>
      <c r="E338" s="242" t="s">
        <v>593</v>
      </c>
      <c r="F338" s="243" t="s">
        <v>594</v>
      </c>
      <c r="G338" s="244" t="s">
        <v>130</v>
      </c>
      <c r="H338" s="245">
        <v>5.66</v>
      </c>
      <c r="I338" s="246"/>
      <c r="J338" s="247">
        <f>ROUND(I338*H338,2)</f>
        <v>0</v>
      </c>
      <c r="K338" s="248"/>
      <c r="L338" s="249"/>
      <c r="M338" s="250" t="s">
        <v>1</v>
      </c>
      <c r="N338" s="251" t="s">
        <v>41</v>
      </c>
      <c r="O338" s="72"/>
      <c r="P338" s="198">
        <f>O338*H338</f>
        <v>0</v>
      </c>
      <c r="Q338" s="198">
        <v>2.3999999999999998E-3</v>
      </c>
      <c r="R338" s="198">
        <f>Q338*H338</f>
        <v>1.3583999999999999E-2</v>
      </c>
      <c r="S338" s="198">
        <v>0</v>
      </c>
      <c r="T338" s="199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0" t="s">
        <v>180</v>
      </c>
      <c r="AT338" s="200" t="s">
        <v>471</v>
      </c>
      <c r="AU338" s="200" t="s">
        <v>132</v>
      </c>
      <c r="AY338" s="18" t="s">
        <v>125</v>
      </c>
      <c r="BE338" s="201">
        <f>IF(N338="základní",J338,0)</f>
        <v>0</v>
      </c>
      <c r="BF338" s="201">
        <f>IF(N338="snížená",J338,0)</f>
        <v>0</v>
      </c>
      <c r="BG338" s="201">
        <f>IF(N338="zákl. přenesená",J338,0)</f>
        <v>0</v>
      </c>
      <c r="BH338" s="201">
        <f>IF(N338="sníž. přenesená",J338,0)</f>
        <v>0</v>
      </c>
      <c r="BI338" s="201">
        <f>IF(N338="nulová",J338,0)</f>
        <v>0</v>
      </c>
      <c r="BJ338" s="18" t="s">
        <v>132</v>
      </c>
      <c r="BK338" s="201">
        <f>ROUND(I338*H338,2)</f>
        <v>0</v>
      </c>
      <c r="BL338" s="18" t="s">
        <v>131</v>
      </c>
      <c r="BM338" s="200" t="s">
        <v>595</v>
      </c>
    </row>
    <row r="339" spans="1:65" s="14" customFormat="1" ht="11.25">
      <c r="B339" s="213"/>
      <c r="C339" s="214"/>
      <c r="D339" s="204" t="s">
        <v>134</v>
      </c>
      <c r="E339" s="214"/>
      <c r="F339" s="216" t="s">
        <v>596</v>
      </c>
      <c r="G339" s="214"/>
      <c r="H339" s="217">
        <v>5.66</v>
      </c>
      <c r="I339" s="218"/>
      <c r="J339" s="214"/>
      <c r="K339" s="214"/>
      <c r="L339" s="219"/>
      <c r="M339" s="220"/>
      <c r="N339" s="221"/>
      <c r="O339" s="221"/>
      <c r="P339" s="221"/>
      <c r="Q339" s="221"/>
      <c r="R339" s="221"/>
      <c r="S339" s="221"/>
      <c r="T339" s="222"/>
      <c r="AT339" s="223" t="s">
        <v>134</v>
      </c>
      <c r="AU339" s="223" t="s">
        <v>132</v>
      </c>
      <c r="AV339" s="14" t="s">
        <v>132</v>
      </c>
      <c r="AW339" s="14" t="s">
        <v>4</v>
      </c>
      <c r="AX339" s="14" t="s">
        <v>83</v>
      </c>
      <c r="AY339" s="223" t="s">
        <v>125</v>
      </c>
    </row>
    <row r="340" spans="1:65" s="2" customFormat="1" ht="44.25" customHeight="1">
      <c r="A340" s="35"/>
      <c r="B340" s="36"/>
      <c r="C340" s="188" t="s">
        <v>597</v>
      </c>
      <c r="D340" s="188" t="s">
        <v>127</v>
      </c>
      <c r="E340" s="189" t="s">
        <v>598</v>
      </c>
      <c r="F340" s="190" t="s">
        <v>599</v>
      </c>
      <c r="G340" s="191" t="s">
        <v>130</v>
      </c>
      <c r="H340" s="192">
        <v>99.350999999999999</v>
      </c>
      <c r="I340" s="193"/>
      <c r="J340" s="194">
        <f>ROUND(I340*H340,2)</f>
        <v>0</v>
      </c>
      <c r="K340" s="195"/>
      <c r="L340" s="40"/>
      <c r="M340" s="196" t="s">
        <v>1</v>
      </c>
      <c r="N340" s="197" t="s">
        <v>41</v>
      </c>
      <c r="O340" s="72"/>
      <c r="P340" s="198">
        <f>O340*H340</f>
        <v>0</v>
      </c>
      <c r="Q340" s="198">
        <v>8.51616E-3</v>
      </c>
      <c r="R340" s="198">
        <f>Q340*H340</f>
        <v>0.84608901215999999</v>
      </c>
      <c r="S340" s="198">
        <v>0</v>
      </c>
      <c r="T340" s="199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0" t="s">
        <v>131</v>
      </c>
      <c r="AT340" s="200" t="s">
        <v>127</v>
      </c>
      <c r="AU340" s="200" t="s">
        <v>132</v>
      </c>
      <c r="AY340" s="18" t="s">
        <v>125</v>
      </c>
      <c r="BE340" s="201">
        <f>IF(N340="základní",J340,0)</f>
        <v>0</v>
      </c>
      <c r="BF340" s="201">
        <f>IF(N340="snížená",J340,0)</f>
        <v>0</v>
      </c>
      <c r="BG340" s="201">
        <f>IF(N340="zákl. přenesená",J340,0)</f>
        <v>0</v>
      </c>
      <c r="BH340" s="201">
        <f>IF(N340="sníž. přenesená",J340,0)</f>
        <v>0</v>
      </c>
      <c r="BI340" s="201">
        <f>IF(N340="nulová",J340,0)</f>
        <v>0</v>
      </c>
      <c r="BJ340" s="18" t="s">
        <v>132</v>
      </c>
      <c r="BK340" s="201">
        <f>ROUND(I340*H340,2)</f>
        <v>0</v>
      </c>
      <c r="BL340" s="18" t="s">
        <v>131</v>
      </c>
      <c r="BM340" s="200" t="s">
        <v>600</v>
      </c>
    </row>
    <row r="341" spans="1:65" s="13" customFormat="1" ht="11.25">
      <c r="B341" s="202"/>
      <c r="C341" s="203"/>
      <c r="D341" s="204" t="s">
        <v>134</v>
      </c>
      <c r="E341" s="205" t="s">
        <v>1</v>
      </c>
      <c r="F341" s="206" t="s">
        <v>601</v>
      </c>
      <c r="G341" s="203"/>
      <c r="H341" s="205" t="s">
        <v>1</v>
      </c>
      <c r="I341" s="207"/>
      <c r="J341" s="203"/>
      <c r="K341" s="203"/>
      <c r="L341" s="208"/>
      <c r="M341" s="209"/>
      <c r="N341" s="210"/>
      <c r="O341" s="210"/>
      <c r="P341" s="210"/>
      <c r="Q341" s="210"/>
      <c r="R341" s="210"/>
      <c r="S341" s="210"/>
      <c r="T341" s="211"/>
      <c r="AT341" s="212" t="s">
        <v>134</v>
      </c>
      <c r="AU341" s="212" t="s">
        <v>132</v>
      </c>
      <c r="AV341" s="13" t="s">
        <v>83</v>
      </c>
      <c r="AW341" s="13" t="s">
        <v>32</v>
      </c>
      <c r="AX341" s="13" t="s">
        <v>75</v>
      </c>
      <c r="AY341" s="212" t="s">
        <v>125</v>
      </c>
    </row>
    <row r="342" spans="1:65" s="14" customFormat="1" ht="11.25">
      <c r="B342" s="213"/>
      <c r="C342" s="214"/>
      <c r="D342" s="204" t="s">
        <v>134</v>
      </c>
      <c r="E342" s="215" t="s">
        <v>1</v>
      </c>
      <c r="F342" s="216" t="s">
        <v>602</v>
      </c>
      <c r="G342" s="214"/>
      <c r="H342" s="217">
        <v>23.65</v>
      </c>
      <c r="I342" s="218"/>
      <c r="J342" s="214"/>
      <c r="K342" s="214"/>
      <c r="L342" s="219"/>
      <c r="M342" s="220"/>
      <c r="N342" s="221"/>
      <c r="O342" s="221"/>
      <c r="P342" s="221"/>
      <c r="Q342" s="221"/>
      <c r="R342" s="221"/>
      <c r="S342" s="221"/>
      <c r="T342" s="222"/>
      <c r="AT342" s="223" t="s">
        <v>134</v>
      </c>
      <c r="AU342" s="223" t="s">
        <v>132</v>
      </c>
      <c r="AV342" s="14" t="s">
        <v>132</v>
      </c>
      <c r="AW342" s="14" t="s">
        <v>32</v>
      </c>
      <c r="AX342" s="14" t="s">
        <v>75</v>
      </c>
      <c r="AY342" s="223" t="s">
        <v>125</v>
      </c>
    </row>
    <row r="343" spans="1:65" s="14" customFormat="1" ht="11.25">
      <c r="B343" s="213"/>
      <c r="C343" s="214"/>
      <c r="D343" s="204" t="s">
        <v>134</v>
      </c>
      <c r="E343" s="215" t="s">
        <v>1</v>
      </c>
      <c r="F343" s="216" t="s">
        <v>603</v>
      </c>
      <c r="G343" s="214"/>
      <c r="H343" s="217">
        <v>-3.2730000000000001</v>
      </c>
      <c r="I343" s="218"/>
      <c r="J343" s="214"/>
      <c r="K343" s="214"/>
      <c r="L343" s="219"/>
      <c r="M343" s="220"/>
      <c r="N343" s="221"/>
      <c r="O343" s="221"/>
      <c r="P343" s="221"/>
      <c r="Q343" s="221"/>
      <c r="R343" s="221"/>
      <c r="S343" s="221"/>
      <c r="T343" s="222"/>
      <c r="AT343" s="223" t="s">
        <v>134</v>
      </c>
      <c r="AU343" s="223" t="s">
        <v>132</v>
      </c>
      <c r="AV343" s="14" t="s">
        <v>132</v>
      </c>
      <c r="AW343" s="14" t="s">
        <v>32</v>
      </c>
      <c r="AX343" s="14" t="s">
        <v>75</v>
      </c>
      <c r="AY343" s="223" t="s">
        <v>125</v>
      </c>
    </row>
    <row r="344" spans="1:65" s="14" customFormat="1" ht="11.25">
      <c r="B344" s="213"/>
      <c r="C344" s="214"/>
      <c r="D344" s="204" t="s">
        <v>134</v>
      </c>
      <c r="E344" s="215" t="s">
        <v>1</v>
      </c>
      <c r="F344" s="216" t="s">
        <v>604</v>
      </c>
      <c r="G344" s="214"/>
      <c r="H344" s="217">
        <v>-0.8</v>
      </c>
      <c r="I344" s="218"/>
      <c r="J344" s="214"/>
      <c r="K344" s="214"/>
      <c r="L344" s="219"/>
      <c r="M344" s="220"/>
      <c r="N344" s="221"/>
      <c r="O344" s="221"/>
      <c r="P344" s="221"/>
      <c r="Q344" s="221"/>
      <c r="R344" s="221"/>
      <c r="S344" s="221"/>
      <c r="T344" s="222"/>
      <c r="AT344" s="223" t="s">
        <v>134</v>
      </c>
      <c r="AU344" s="223" t="s">
        <v>132</v>
      </c>
      <c r="AV344" s="14" t="s">
        <v>132</v>
      </c>
      <c r="AW344" s="14" t="s">
        <v>32</v>
      </c>
      <c r="AX344" s="14" t="s">
        <v>75</v>
      </c>
      <c r="AY344" s="223" t="s">
        <v>125</v>
      </c>
    </row>
    <row r="345" spans="1:65" s="14" customFormat="1" ht="11.25">
      <c r="B345" s="213"/>
      <c r="C345" s="214"/>
      <c r="D345" s="204" t="s">
        <v>134</v>
      </c>
      <c r="E345" s="215" t="s">
        <v>1</v>
      </c>
      <c r="F345" s="216" t="s">
        <v>605</v>
      </c>
      <c r="G345" s="214"/>
      <c r="H345" s="217">
        <v>22.44</v>
      </c>
      <c r="I345" s="218"/>
      <c r="J345" s="214"/>
      <c r="K345" s="214"/>
      <c r="L345" s="219"/>
      <c r="M345" s="220"/>
      <c r="N345" s="221"/>
      <c r="O345" s="221"/>
      <c r="P345" s="221"/>
      <c r="Q345" s="221"/>
      <c r="R345" s="221"/>
      <c r="S345" s="221"/>
      <c r="T345" s="222"/>
      <c r="AT345" s="223" t="s">
        <v>134</v>
      </c>
      <c r="AU345" s="223" t="s">
        <v>132</v>
      </c>
      <c r="AV345" s="14" t="s">
        <v>132</v>
      </c>
      <c r="AW345" s="14" t="s">
        <v>32</v>
      </c>
      <c r="AX345" s="14" t="s">
        <v>75</v>
      </c>
      <c r="AY345" s="223" t="s">
        <v>125</v>
      </c>
    </row>
    <row r="346" spans="1:65" s="14" customFormat="1" ht="11.25">
      <c r="B346" s="213"/>
      <c r="C346" s="214"/>
      <c r="D346" s="204" t="s">
        <v>134</v>
      </c>
      <c r="E346" s="215" t="s">
        <v>1</v>
      </c>
      <c r="F346" s="216" t="s">
        <v>606</v>
      </c>
      <c r="G346" s="214"/>
      <c r="H346" s="217">
        <v>-1.403</v>
      </c>
      <c r="I346" s="218"/>
      <c r="J346" s="214"/>
      <c r="K346" s="214"/>
      <c r="L346" s="219"/>
      <c r="M346" s="220"/>
      <c r="N346" s="221"/>
      <c r="O346" s="221"/>
      <c r="P346" s="221"/>
      <c r="Q346" s="221"/>
      <c r="R346" s="221"/>
      <c r="S346" s="221"/>
      <c r="T346" s="222"/>
      <c r="AT346" s="223" t="s">
        <v>134</v>
      </c>
      <c r="AU346" s="223" t="s">
        <v>132</v>
      </c>
      <c r="AV346" s="14" t="s">
        <v>132</v>
      </c>
      <c r="AW346" s="14" t="s">
        <v>32</v>
      </c>
      <c r="AX346" s="14" t="s">
        <v>75</v>
      </c>
      <c r="AY346" s="223" t="s">
        <v>125</v>
      </c>
    </row>
    <row r="347" spans="1:65" s="14" customFormat="1" ht="11.25">
      <c r="B347" s="213"/>
      <c r="C347" s="214"/>
      <c r="D347" s="204" t="s">
        <v>134</v>
      </c>
      <c r="E347" s="215" t="s">
        <v>1</v>
      </c>
      <c r="F347" s="216" t="s">
        <v>607</v>
      </c>
      <c r="G347" s="214"/>
      <c r="H347" s="217">
        <v>25.925000000000001</v>
      </c>
      <c r="I347" s="218"/>
      <c r="J347" s="214"/>
      <c r="K347" s="214"/>
      <c r="L347" s="219"/>
      <c r="M347" s="220"/>
      <c r="N347" s="221"/>
      <c r="O347" s="221"/>
      <c r="P347" s="221"/>
      <c r="Q347" s="221"/>
      <c r="R347" s="221"/>
      <c r="S347" s="221"/>
      <c r="T347" s="222"/>
      <c r="AT347" s="223" t="s">
        <v>134</v>
      </c>
      <c r="AU347" s="223" t="s">
        <v>132</v>
      </c>
      <c r="AV347" s="14" t="s">
        <v>132</v>
      </c>
      <c r="AW347" s="14" t="s">
        <v>32</v>
      </c>
      <c r="AX347" s="14" t="s">
        <v>75</v>
      </c>
      <c r="AY347" s="223" t="s">
        <v>125</v>
      </c>
    </row>
    <row r="348" spans="1:65" s="14" customFormat="1" ht="11.25">
      <c r="B348" s="213"/>
      <c r="C348" s="214"/>
      <c r="D348" s="204" t="s">
        <v>134</v>
      </c>
      <c r="E348" s="215" t="s">
        <v>1</v>
      </c>
      <c r="F348" s="216" t="s">
        <v>606</v>
      </c>
      <c r="G348" s="214"/>
      <c r="H348" s="217">
        <v>-1.403</v>
      </c>
      <c r="I348" s="218"/>
      <c r="J348" s="214"/>
      <c r="K348" s="214"/>
      <c r="L348" s="219"/>
      <c r="M348" s="220"/>
      <c r="N348" s="221"/>
      <c r="O348" s="221"/>
      <c r="P348" s="221"/>
      <c r="Q348" s="221"/>
      <c r="R348" s="221"/>
      <c r="S348" s="221"/>
      <c r="T348" s="222"/>
      <c r="AT348" s="223" t="s">
        <v>134</v>
      </c>
      <c r="AU348" s="223" t="s">
        <v>132</v>
      </c>
      <c r="AV348" s="14" t="s">
        <v>132</v>
      </c>
      <c r="AW348" s="14" t="s">
        <v>32</v>
      </c>
      <c r="AX348" s="14" t="s">
        <v>75</v>
      </c>
      <c r="AY348" s="223" t="s">
        <v>125</v>
      </c>
    </row>
    <row r="349" spans="1:65" s="14" customFormat="1" ht="11.25">
      <c r="B349" s="213"/>
      <c r="C349" s="214"/>
      <c r="D349" s="204" t="s">
        <v>134</v>
      </c>
      <c r="E349" s="215" t="s">
        <v>1</v>
      </c>
      <c r="F349" s="216" t="s">
        <v>608</v>
      </c>
      <c r="G349" s="214"/>
      <c r="H349" s="217">
        <v>-2.5499999999999998</v>
      </c>
      <c r="I349" s="218"/>
      <c r="J349" s="214"/>
      <c r="K349" s="214"/>
      <c r="L349" s="219"/>
      <c r="M349" s="220"/>
      <c r="N349" s="221"/>
      <c r="O349" s="221"/>
      <c r="P349" s="221"/>
      <c r="Q349" s="221"/>
      <c r="R349" s="221"/>
      <c r="S349" s="221"/>
      <c r="T349" s="222"/>
      <c r="AT349" s="223" t="s">
        <v>134</v>
      </c>
      <c r="AU349" s="223" t="s">
        <v>132</v>
      </c>
      <c r="AV349" s="14" t="s">
        <v>132</v>
      </c>
      <c r="AW349" s="14" t="s">
        <v>32</v>
      </c>
      <c r="AX349" s="14" t="s">
        <v>75</v>
      </c>
      <c r="AY349" s="223" t="s">
        <v>125</v>
      </c>
    </row>
    <row r="350" spans="1:65" s="16" customFormat="1" ht="11.25">
      <c r="B350" s="252"/>
      <c r="C350" s="253"/>
      <c r="D350" s="204" t="s">
        <v>134</v>
      </c>
      <c r="E350" s="254" t="s">
        <v>1</v>
      </c>
      <c r="F350" s="255" t="s">
        <v>609</v>
      </c>
      <c r="G350" s="253"/>
      <c r="H350" s="256">
        <v>62.585999999999999</v>
      </c>
      <c r="I350" s="257"/>
      <c r="J350" s="253"/>
      <c r="K350" s="253"/>
      <c r="L350" s="258"/>
      <c r="M350" s="259"/>
      <c r="N350" s="260"/>
      <c r="O350" s="260"/>
      <c r="P350" s="260"/>
      <c r="Q350" s="260"/>
      <c r="R350" s="260"/>
      <c r="S350" s="260"/>
      <c r="T350" s="261"/>
      <c r="AT350" s="262" t="s">
        <v>134</v>
      </c>
      <c r="AU350" s="262" t="s">
        <v>132</v>
      </c>
      <c r="AV350" s="16" t="s">
        <v>146</v>
      </c>
      <c r="AW350" s="16" t="s">
        <v>32</v>
      </c>
      <c r="AX350" s="16" t="s">
        <v>75</v>
      </c>
      <c r="AY350" s="262" t="s">
        <v>125</v>
      </c>
    </row>
    <row r="351" spans="1:65" s="13" customFormat="1" ht="11.25">
      <c r="B351" s="202"/>
      <c r="C351" s="203"/>
      <c r="D351" s="204" t="s">
        <v>134</v>
      </c>
      <c r="E351" s="205" t="s">
        <v>1</v>
      </c>
      <c r="F351" s="206" t="s">
        <v>610</v>
      </c>
      <c r="G351" s="203"/>
      <c r="H351" s="205" t="s">
        <v>1</v>
      </c>
      <c r="I351" s="207"/>
      <c r="J351" s="203"/>
      <c r="K351" s="203"/>
      <c r="L351" s="208"/>
      <c r="M351" s="209"/>
      <c r="N351" s="210"/>
      <c r="O351" s="210"/>
      <c r="P351" s="210"/>
      <c r="Q351" s="210"/>
      <c r="R351" s="210"/>
      <c r="S351" s="210"/>
      <c r="T351" s="211"/>
      <c r="AT351" s="212" t="s">
        <v>134</v>
      </c>
      <c r="AU351" s="212" t="s">
        <v>132</v>
      </c>
      <c r="AV351" s="13" t="s">
        <v>83</v>
      </c>
      <c r="AW351" s="13" t="s">
        <v>32</v>
      </c>
      <c r="AX351" s="13" t="s">
        <v>75</v>
      </c>
      <c r="AY351" s="212" t="s">
        <v>125</v>
      </c>
    </row>
    <row r="352" spans="1:65" s="14" customFormat="1" ht="11.25">
      <c r="B352" s="213"/>
      <c r="C352" s="214"/>
      <c r="D352" s="204" t="s">
        <v>134</v>
      </c>
      <c r="E352" s="215" t="s">
        <v>1</v>
      </c>
      <c r="F352" s="216" t="s">
        <v>611</v>
      </c>
      <c r="G352" s="214"/>
      <c r="H352" s="217">
        <v>37.590000000000003</v>
      </c>
      <c r="I352" s="218"/>
      <c r="J352" s="214"/>
      <c r="K352" s="214"/>
      <c r="L352" s="219"/>
      <c r="M352" s="220"/>
      <c r="N352" s="221"/>
      <c r="O352" s="221"/>
      <c r="P352" s="221"/>
      <c r="Q352" s="221"/>
      <c r="R352" s="221"/>
      <c r="S352" s="221"/>
      <c r="T352" s="222"/>
      <c r="AT352" s="223" t="s">
        <v>134</v>
      </c>
      <c r="AU352" s="223" t="s">
        <v>132</v>
      </c>
      <c r="AV352" s="14" t="s">
        <v>132</v>
      </c>
      <c r="AW352" s="14" t="s">
        <v>32</v>
      </c>
      <c r="AX352" s="14" t="s">
        <v>75</v>
      </c>
      <c r="AY352" s="223" t="s">
        <v>125</v>
      </c>
    </row>
    <row r="353" spans="1:65" s="14" customFormat="1" ht="11.25">
      <c r="B353" s="213"/>
      <c r="C353" s="214"/>
      <c r="D353" s="204" t="s">
        <v>134</v>
      </c>
      <c r="E353" s="215" t="s">
        <v>1</v>
      </c>
      <c r="F353" s="216" t="s">
        <v>612</v>
      </c>
      <c r="G353" s="214"/>
      <c r="H353" s="217">
        <v>-0.82499999999999996</v>
      </c>
      <c r="I353" s="218"/>
      <c r="J353" s="214"/>
      <c r="K353" s="214"/>
      <c r="L353" s="219"/>
      <c r="M353" s="220"/>
      <c r="N353" s="221"/>
      <c r="O353" s="221"/>
      <c r="P353" s="221"/>
      <c r="Q353" s="221"/>
      <c r="R353" s="221"/>
      <c r="S353" s="221"/>
      <c r="T353" s="222"/>
      <c r="AT353" s="223" t="s">
        <v>134</v>
      </c>
      <c r="AU353" s="223" t="s">
        <v>132</v>
      </c>
      <c r="AV353" s="14" t="s">
        <v>132</v>
      </c>
      <c r="AW353" s="14" t="s">
        <v>32</v>
      </c>
      <c r="AX353" s="14" t="s">
        <v>75</v>
      </c>
      <c r="AY353" s="223" t="s">
        <v>125</v>
      </c>
    </row>
    <row r="354" spans="1:65" s="16" customFormat="1" ht="11.25">
      <c r="B354" s="252"/>
      <c r="C354" s="253"/>
      <c r="D354" s="204" t="s">
        <v>134</v>
      </c>
      <c r="E354" s="254" t="s">
        <v>1</v>
      </c>
      <c r="F354" s="255" t="s">
        <v>609</v>
      </c>
      <c r="G354" s="253"/>
      <c r="H354" s="256">
        <v>36.765000000000001</v>
      </c>
      <c r="I354" s="257"/>
      <c r="J354" s="253"/>
      <c r="K354" s="253"/>
      <c r="L354" s="258"/>
      <c r="M354" s="259"/>
      <c r="N354" s="260"/>
      <c r="O354" s="260"/>
      <c r="P354" s="260"/>
      <c r="Q354" s="260"/>
      <c r="R354" s="260"/>
      <c r="S354" s="260"/>
      <c r="T354" s="261"/>
      <c r="AT354" s="262" t="s">
        <v>134</v>
      </c>
      <c r="AU354" s="262" t="s">
        <v>132</v>
      </c>
      <c r="AV354" s="16" t="s">
        <v>146</v>
      </c>
      <c r="AW354" s="16" t="s">
        <v>32</v>
      </c>
      <c r="AX354" s="16" t="s">
        <v>75</v>
      </c>
      <c r="AY354" s="262" t="s">
        <v>125</v>
      </c>
    </row>
    <row r="355" spans="1:65" s="15" customFormat="1" ht="11.25">
      <c r="B355" s="224"/>
      <c r="C355" s="225"/>
      <c r="D355" s="204" t="s">
        <v>134</v>
      </c>
      <c r="E355" s="226" t="s">
        <v>1</v>
      </c>
      <c r="F355" s="227" t="s">
        <v>139</v>
      </c>
      <c r="G355" s="225"/>
      <c r="H355" s="228">
        <v>99.350999999999999</v>
      </c>
      <c r="I355" s="229"/>
      <c r="J355" s="225"/>
      <c r="K355" s="225"/>
      <c r="L355" s="230"/>
      <c r="M355" s="231"/>
      <c r="N355" s="232"/>
      <c r="O355" s="232"/>
      <c r="P355" s="232"/>
      <c r="Q355" s="232"/>
      <c r="R355" s="232"/>
      <c r="S355" s="232"/>
      <c r="T355" s="233"/>
      <c r="AT355" s="234" t="s">
        <v>134</v>
      </c>
      <c r="AU355" s="234" t="s">
        <v>132</v>
      </c>
      <c r="AV355" s="15" t="s">
        <v>131</v>
      </c>
      <c r="AW355" s="15" t="s">
        <v>32</v>
      </c>
      <c r="AX355" s="15" t="s">
        <v>83</v>
      </c>
      <c r="AY355" s="234" t="s">
        <v>125</v>
      </c>
    </row>
    <row r="356" spans="1:65" s="2" customFormat="1" ht="24.2" customHeight="1">
      <c r="A356" s="35"/>
      <c r="B356" s="36"/>
      <c r="C356" s="241" t="s">
        <v>613</v>
      </c>
      <c r="D356" s="241" t="s">
        <v>471</v>
      </c>
      <c r="E356" s="242" t="s">
        <v>614</v>
      </c>
      <c r="F356" s="243" t="s">
        <v>615</v>
      </c>
      <c r="G356" s="244" t="s">
        <v>130</v>
      </c>
      <c r="H356" s="245">
        <v>68.844999999999999</v>
      </c>
      <c r="I356" s="246"/>
      <c r="J356" s="247">
        <f>ROUND(I356*H356,2)</f>
        <v>0</v>
      </c>
      <c r="K356" s="248"/>
      <c r="L356" s="249"/>
      <c r="M356" s="250" t="s">
        <v>1</v>
      </c>
      <c r="N356" s="251" t="s">
        <v>41</v>
      </c>
      <c r="O356" s="72"/>
      <c r="P356" s="198">
        <f>O356*H356</f>
        <v>0</v>
      </c>
      <c r="Q356" s="198">
        <v>3.0000000000000001E-3</v>
      </c>
      <c r="R356" s="198">
        <f>Q356*H356</f>
        <v>0.206535</v>
      </c>
      <c r="S356" s="198">
        <v>0</v>
      </c>
      <c r="T356" s="199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00" t="s">
        <v>180</v>
      </c>
      <c r="AT356" s="200" t="s">
        <v>471</v>
      </c>
      <c r="AU356" s="200" t="s">
        <v>132</v>
      </c>
      <c r="AY356" s="18" t="s">
        <v>125</v>
      </c>
      <c r="BE356" s="201">
        <f>IF(N356="základní",J356,0)</f>
        <v>0</v>
      </c>
      <c r="BF356" s="201">
        <f>IF(N356="snížená",J356,0)</f>
        <v>0</v>
      </c>
      <c r="BG356" s="201">
        <f>IF(N356="zákl. přenesená",J356,0)</f>
        <v>0</v>
      </c>
      <c r="BH356" s="201">
        <f>IF(N356="sníž. přenesená",J356,0)</f>
        <v>0</v>
      </c>
      <c r="BI356" s="201">
        <f>IF(N356="nulová",J356,0)</f>
        <v>0</v>
      </c>
      <c r="BJ356" s="18" t="s">
        <v>132</v>
      </c>
      <c r="BK356" s="201">
        <f>ROUND(I356*H356,2)</f>
        <v>0</v>
      </c>
      <c r="BL356" s="18" t="s">
        <v>131</v>
      </c>
      <c r="BM356" s="200" t="s">
        <v>616</v>
      </c>
    </row>
    <row r="357" spans="1:65" s="14" customFormat="1" ht="11.25">
      <c r="B357" s="213"/>
      <c r="C357" s="214"/>
      <c r="D357" s="204" t="s">
        <v>134</v>
      </c>
      <c r="E357" s="214"/>
      <c r="F357" s="216" t="s">
        <v>617</v>
      </c>
      <c r="G357" s="214"/>
      <c r="H357" s="217">
        <v>68.844999999999999</v>
      </c>
      <c r="I357" s="218"/>
      <c r="J357" s="214"/>
      <c r="K357" s="214"/>
      <c r="L357" s="219"/>
      <c r="M357" s="220"/>
      <c r="N357" s="221"/>
      <c r="O357" s="221"/>
      <c r="P357" s="221"/>
      <c r="Q357" s="221"/>
      <c r="R357" s="221"/>
      <c r="S357" s="221"/>
      <c r="T357" s="222"/>
      <c r="AT357" s="223" t="s">
        <v>134</v>
      </c>
      <c r="AU357" s="223" t="s">
        <v>132</v>
      </c>
      <c r="AV357" s="14" t="s">
        <v>132</v>
      </c>
      <c r="AW357" s="14" t="s">
        <v>4</v>
      </c>
      <c r="AX357" s="14" t="s">
        <v>83</v>
      </c>
      <c r="AY357" s="223" t="s">
        <v>125</v>
      </c>
    </row>
    <row r="358" spans="1:65" s="2" customFormat="1" ht="16.5" customHeight="1">
      <c r="A358" s="35"/>
      <c r="B358" s="36"/>
      <c r="C358" s="241" t="s">
        <v>618</v>
      </c>
      <c r="D358" s="241" t="s">
        <v>471</v>
      </c>
      <c r="E358" s="242" t="s">
        <v>619</v>
      </c>
      <c r="F358" s="243" t="s">
        <v>620</v>
      </c>
      <c r="G358" s="244" t="s">
        <v>130</v>
      </c>
      <c r="H358" s="245">
        <v>40.442</v>
      </c>
      <c r="I358" s="246"/>
      <c r="J358" s="247">
        <f>ROUND(I358*H358,2)</f>
        <v>0</v>
      </c>
      <c r="K358" s="248"/>
      <c r="L358" s="249"/>
      <c r="M358" s="250" t="s">
        <v>1</v>
      </c>
      <c r="N358" s="251" t="s">
        <v>41</v>
      </c>
      <c r="O358" s="72"/>
      <c r="P358" s="198">
        <f>O358*H358</f>
        <v>0</v>
      </c>
      <c r="Q358" s="198">
        <v>1.5E-3</v>
      </c>
      <c r="R358" s="198">
        <f>Q358*H358</f>
        <v>6.0663000000000002E-2</v>
      </c>
      <c r="S358" s="198">
        <v>0</v>
      </c>
      <c r="T358" s="199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0" t="s">
        <v>180</v>
      </c>
      <c r="AT358" s="200" t="s">
        <v>471</v>
      </c>
      <c r="AU358" s="200" t="s">
        <v>132</v>
      </c>
      <c r="AY358" s="18" t="s">
        <v>125</v>
      </c>
      <c r="BE358" s="201">
        <f>IF(N358="základní",J358,0)</f>
        <v>0</v>
      </c>
      <c r="BF358" s="201">
        <f>IF(N358="snížená",J358,0)</f>
        <v>0</v>
      </c>
      <c r="BG358" s="201">
        <f>IF(N358="zákl. přenesená",J358,0)</f>
        <v>0</v>
      </c>
      <c r="BH358" s="201">
        <f>IF(N358="sníž. přenesená",J358,0)</f>
        <v>0</v>
      </c>
      <c r="BI358" s="201">
        <f>IF(N358="nulová",J358,0)</f>
        <v>0</v>
      </c>
      <c r="BJ358" s="18" t="s">
        <v>132</v>
      </c>
      <c r="BK358" s="201">
        <f>ROUND(I358*H358,2)</f>
        <v>0</v>
      </c>
      <c r="BL358" s="18" t="s">
        <v>131</v>
      </c>
      <c r="BM358" s="200" t="s">
        <v>621</v>
      </c>
    </row>
    <row r="359" spans="1:65" s="14" customFormat="1" ht="11.25">
      <c r="B359" s="213"/>
      <c r="C359" s="214"/>
      <c r="D359" s="204" t="s">
        <v>134</v>
      </c>
      <c r="E359" s="214"/>
      <c r="F359" s="216" t="s">
        <v>622</v>
      </c>
      <c r="G359" s="214"/>
      <c r="H359" s="217">
        <v>40.442</v>
      </c>
      <c r="I359" s="218"/>
      <c r="J359" s="214"/>
      <c r="K359" s="214"/>
      <c r="L359" s="219"/>
      <c r="M359" s="220"/>
      <c r="N359" s="221"/>
      <c r="O359" s="221"/>
      <c r="P359" s="221"/>
      <c r="Q359" s="221"/>
      <c r="R359" s="221"/>
      <c r="S359" s="221"/>
      <c r="T359" s="222"/>
      <c r="AT359" s="223" t="s">
        <v>134</v>
      </c>
      <c r="AU359" s="223" t="s">
        <v>132</v>
      </c>
      <c r="AV359" s="14" t="s">
        <v>132</v>
      </c>
      <c r="AW359" s="14" t="s">
        <v>4</v>
      </c>
      <c r="AX359" s="14" t="s">
        <v>83</v>
      </c>
      <c r="AY359" s="223" t="s">
        <v>125</v>
      </c>
    </row>
    <row r="360" spans="1:65" s="2" customFormat="1" ht="44.25" customHeight="1">
      <c r="A360" s="35"/>
      <c r="B360" s="36"/>
      <c r="C360" s="188" t="s">
        <v>623</v>
      </c>
      <c r="D360" s="188" t="s">
        <v>127</v>
      </c>
      <c r="E360" s="189" t="s">
        <v>624</v>
      </c>
      <c r="F360" s="190" t="s">
        <v>625</v>
      </c>
      <c r="G360" s="191" t="s">
        <v>130</v>
      </c>
      <c r="H360" s="192">
        <v>597.28499999999997</v>
      </c>
      <c r="I360" s="193"/>
      <c r="J360" s="194">
        <f>ROUND(I360*H360,2)</f>
        <v>0</v>
      </c>
      <c r="K360" s="195"/>
      <c r="L360" s="40"/>
      <c r="M360" s="196" t="s">
        <v>1</v>
      </c>
      <c r="N360" s="197" t="s">
        <v>41</v>
      </c>
      <c r="O360" s="72"/>
      <c r="P360" s="198">
        <f>O360*H360</f>
        <v>0</v>
      </c>
      <c r="Q360" s="198">
        <v>8.5961600000000003E-3</v>
      </c>
      <c r="R360" s="198">
        <f>Q360*H360</f>
        <v>5.1343574256000002</v>
      </c>
      <c r="S360" s="198">
        <v>0</v>
      </c>
      <c r="T360" s="199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0" t="s">
        <v>131</v>
      </c>
      <c r="AT360" s="200" t="s">
        <v>127</v>
      </c>
      <c r="AU360" s="200" t="s">
        <v>132</v>
      </c>
      <c r="AY360" s="18" t="s">
        <v>125</v>
      </c>
      <c r="BE360" s="201">
        <f>IF(N360="základní",J360,0)</f>
        <v>0</v>
      </c>
      <c r="BF360" s="201">
        <f>IF(N360="snížená",J360,0)</f>
        <v>0</v>
      </c>
      <c r="BG360" s="201">
        <f>IF(N360="zákl. přenesená",J360,0)</f>
        <v>0</v>
      </c>
      <c r="BH360" s="201">
        <f>IF(N360="sníž. přenesená",J360,0)</f>
        <v>0</v>
      </c>
      <c r="BI360" s="201">
        <f>IF(N360="nulová",J360,0)</f>
        <v>0</v>
      </c>
      <c r="BJ360" s="18" t="s">
        <v>132</v>
      </c>
      <c r="BK360" s="201">
        <f>ROUND(I360*H360,2)</f>
        <v>0</v>
      </c>
      <c r="BL360" s="18" t="s">
        <v>131</v>
      </c>
      <c r="BM360" s="200" t="s">
        <v>626</v>
      </c>
    </row>
    <row r="361" spans="1:65" s="13" customFormat="1" ht="11.25">
      <c r="B361" s="202"/>
      <c r="C361" s="203"/>
      <c r="D361" s="204" t="s">
        <v>134</v>
      </c>
      <c r="E361" s="205" t="s">
        <v>1</v>
      </c>
      <c r="F361" s="206" t="s">
        <v>627</v>
      </c>
      <c r="G361" s="203"/>
      <c r="H361" s="205" t="s">
        <v>1</v>
      </c>
      <c r="I361" s="207"/>
      <c r="J361" s="203"/>
      <c r="K361" s="203"/>
      <c r="L361" s="208"/>
      <c r="M361" s="209"/>
      <c r="N361" s="210"/>
      <c r="O361" s="210"/>
      <c r="P361" s="210"/>
      <c r="Q361" s="210"/>
      <c r="R361" s="210"/>
      <c r="S361" s="210"/>
      <c r="T361" s="211"/>
      <c r="AT361" s="212" t="s">
        <v>134</v>
      </c>
      <c r="AU361" s="212" t="s">
        <v>132</v>
      </c>
      <c r="AV361" s="13" t="s">
        <v>83</v>
      </c>
      <c r="AW361" s="13" t="s">
        <v>32</v>
      </c>
      <c r="AX361" s="13" t="s">
        <v>75</v>
      </c>
      <c r="AY361" s="212" t="s">
        <v>125</v>
      </c>
    </row>
    <row r="362" spans="1:65" s="13" customFormat="1" ht="11.25">
      <c r="B362" s="202"/>
      <c r="C362" s="203"/>
      <c r="D362" s="204" t="s">
        <v>134</v>
      </c>
      <c r="E362" s="205" t="s">
        <v>1</v>
      </c>
      <c r="F362" s="206" t="s">
        <v>628</v>
      </c>
      <c r="G362" s="203"/>
      <c r="H362" s="205" t="s">
        <v>1</v>
      </c>
      <c r="I362" s="207"/>
      <c r="J362" s="203"/>
      <c r="K362" s="203"/>
      <c r="L362" s="208"/>
      <c r="M362" s="209"/>
      <c r="N362" s="210"/>
      <c r="O362" s="210"/>
      <c r="P362" s="210"/>
      <c r="Q362" s="210"/>
      <c r="R362" s="210"/>
      <c r="S362" s="210"/>
      <c r="T362" s="211"/>
      <c r="AT362" s="212" t="s">
        <v>134</v>
      </c>
      <c r="AU362" s="212" t="s">
        <v>132</v>
      </c>
      <c r="AV362" s="13" t="s">
        <v>83</v>
      </c>
      <c r="AW362" s="13" t="s">
        <v>32</v>
      </c>
      <c r="AX362" s="13" t="s">
        <v>75</v>
      </c>
      <c r="AY362" s="212" t="s">
        <v>125</v>
      </c>
    </row>
    <row r="363" spans="1:65" s="14" customFormat="1" ht="11.25">
      <c r="B363" s="213"/>
      <c r="C363" s="214"/>
      <c r="D363" s="204" t="s">
        <v>134</v>
      </c>
      <c r="E363" s="215" t="s">
        <v>1</v>
      </c>
      <c r="F363" s="216" t="s">
        <v>629</v>
      </c>
      <c r="G363" s="214"/>
      <c r="H363" s="217">
        <v>713.89300000000003</v>
      </c>
      <c r="I363" s="218"/>
      <c r="J363" s="214"/>
      <c r="K363" s="214"/>
      <c r="L363" s="219"/>
      <c r="M363" s="220"/>
      <c r="N363" s="221"/>
      <c r="O363" s="221"/>
      <c r="P363" s="221"/>
      <c r="Q363" s="221"/>
      <c r="R363" s="221"/>
      <c r="S363" s="221"/>
      <c r="T363" s="222"/>
      <c r="AT363" s="223" t="s">
        <v>134</v>
      </c>
      <c r="AU363" s="223" t="s">
        <v>132</v>
      </c>
      <c r="AV363" s="14" t="s">
        <v>132</v>
      </c>
      <c r="AW363" s="14" t="s">
        <v>32</v>
      </c>
      <c r="AX363" s="14" t="s">
        <v>75</v>
      </c>
      <c r="AY363" s="223" t="s">
        <v>125</v>
      </c>
    </row>
    <row r="364" spans="1:65" s="13" customFormat="1" ht="11.25">
      <c r="B364" s="202"/>
      <c r="C364" s="203"/>
      <c r="D364" s="204" t="s">
        <v>134</v>
      </c>
      <c r="E364" s="205" t="s">
        <v>1</v>
      </c>
      <c r="F364" s="206" t="s">
        <v>630</v>
      </c>
      <c r="G364" s="203"/>
      <c r="H364" s="205" t="s">
        <v>1</v>
      </c>
      <c r="I364" s="207"/>
      <c r="J364" s="203"/>
      <c r="K364" s="203"/>
      <c r="L364" s="208"/>
      <c r="M364" s="209"/>
      <c r="N364" s="210"/>
      <c r="O364" s="210"/>
      <c r="P364" s="210"/>
      <c r="Q364" s="210"/>
      <c r="R364" s="210"/>
      <c r="S364" s="210"/>
      <c r="T364" s="211"/>
      <c r="AT364" s="212" t="s">
        <v>134</v>
      </c>
      <c r="AU364" s="212" t="s">
        <v>132</v>
      </c>
      <c r="AV364" s="13" t="s">
        <v>83</v>
      </c>
      <c r="AW364" s="13" t="s">
        <v>32</v>
      </c>
      <c r="AX364" s="13" t="s">
        <v>75</v>
      </c>
      <c r="AY364" s="212" t="s">
        <v>125</v>
      </c>
    </row>
    <row r="365" spans="1:65" s="14" customFormat="1" ht="11.25">
      <c r="B365" s="213"/>
      <c r="C365" s="214"/>
      <c r="D365" s="204" t="s">
        <v>134</v>
      </c>
      <c r="E365" s="215" t="s">
        <v>1</v>
      </c>
      <c r="F365" s="216" t="s">
        <v>631</v>
      </c>
      <c r="G365" s="214"/>
      <c r="H365" s="217">
        <v>-74.400000000000006</v>
      </c>
      <c r="I365" s="218"/>
      <c r="J365" s="214"/>
      <c r="K365" s="214"/>
      <c r="L365" s="219"/>
      <c r="M365" s="220"/>
      <c r="N365" s="221"/>
      <c r="O365" s="221"/>
      <c r="P365" s="221"/>
      <c r="Q365" s="221"/>
      <c r="R365" s="221"/>
      <c r="S365" s="221"/>
      <c r="T365" s="222"/>
      <c r="AT365" s="223" t="s">
        <v>134</v>
      </c>
      <c r="AU365" s="223" t="s">
        <v>132</v>
      </c>
      <c r="AV365" s="14" t="s">
        <v>132</v>
      </c>
      <c r="AW365" s="14" t="s">
        <v>32</v>
      </c>
      <c r="AX365" s="14" t="s">
        <v>75</v>
      </c>
      <c r="AY365" s="223" t="s">
        <v>125</v>
      </c>
    </row>
    <row r="366" spans="1:65" s="14" customFormat="1" ht="11.25">
      <c r="B366" s="213"/>
      <c r="C366" s="214"/>
      <c r="D366" s="204" t="s">
        <v>134</v>
      </c>
      <c r="E366" s="215" t="s">
        <v>1</v>
      </c>
      <c r="F366" s="216" t="s">
        <v>632</v>
      </c>
      <c r="G366" s="214"/>
      <c r="H366" s="217">
        <v>-43.4</v>
      </c>
      <c r="I366" s="218"/>
      <c r="J366" s="214"/>
      <c r="K366" s="214"/>
      <c r="L366" s="219"/>
      <c r="M366" s="220"/>
      <c r="N366" s="221"/>
      <c r="O366" s="221"/>
      <c r="P366" s="221"/>
      <c r="Q366" s="221"/>
      <c r="R366" s="221"/>
      <c r="S366" s="221"/>
      <c r="T366" s="222"/>
      <c r="AT366" s="223" t="s">
        <v>134</v>
      </c>
      <c r="AU366" s="223" t="s">
        <v>132</v>
      </c>
      <c r="AV366" s="14" t="s">
        <v>132</v>
      </c>
      <c r="AW366" s="14" t="s">
        <v>32</v>
      </c>
      <c r="AX366" s="14" t="s">
        <v>75</v>
      </c>
      <c r="AY366" s="223" t="s">
        <v>125</v>
      </c>
    </row>
    <row r="367" spans="1:65" s="14" customFormat="1" ht="11.25">
      <c r="B367" s="213"/>
      <c r="C367" s="214"/>
      <c r="D367" s="204" t="s">
        <v>134</v>
      </c>
      <c r="E367" s="215" t="s">
        <v>1</v>
      </c>
      <c r="F367" s="216" t="s">
        <v>633</v>
      </c>
      <c r="G367" s="214"/>
      <c r="H367" s="217">
        <v>-35.96</v>
      </c>
      <c r="I367" s="218"/>
      <c r="J367" s="214"/>
      <c r="K367" s="214"/>
      <c r="L367" s="219"/>
      <c r="M367" s="220"/>
      <c r="N367" s="221"/>
      <c r="O367" s="221"/>
      <c r="P367" s="221"/>
      <c r="Q367" s="221"/>
      <c r="R367" s="221"/>
      <c r="S367" s="221"/>
      <c r="T367" s="222"/>
      <c r="AT367" s="223" t="s">
        <v>134</v>
      </c>
      <c r="AU367" s="223" t="s">
        <v>132</v>
      </c>
      <c r="AV367" s="14" t="s">
        <v>132</v>
      </c>
      <c r="AW367" s="14" t="s">
        <v>32</v>
      </c>
      <c r="AX367" s="14" t="s">
        <v>75</v>
      </c>
      <c r="AY367" s="223" t="s">
        <v>125</v>
      </c>
    </row>
    <row r="368" spans="1:65" s="14" customFormat="1" ht="11.25">
      <c r="B368" s="213"/>
      <c r="C368" s="214"/>
      <c r="D368" s="204" t="s">
        <v>134</v>
      </c>
      <c r="E368" s="215" t="s">
        <v>1</v>
      </c>
      <c r="F368" s="216" t="s">
        <v>634</v>
      </c>
      <c r="G368" s="214"/>
      <c r="H368" s="217">
        <v>-26.66</v>
      </c>
      <c r="I368" s="218"/>
      <c r="J368" s="214"/>
      <c r="K368" s="214"/>
      <c r="L368" s="219"/>
      <c r="M368" s="220"/>
      <c r="N368" s="221"/>
      <c r="O368" s="221"/>
      <c r="P368" s="221"/>
      <c r="Q368" s="221"/>
      <c r="R368" s="221"/>
      <c r="S368" s="221"/>
      <c r="T368" s="222"/>
      <c r="AT368" s="223" t="s">
        <v>134</v>
      </c>
      <c r="AU368" s="223" t="s">
        <v>132</v>
      </c>
      <c r="AV368" s="14" t="s">
        <v>132</v>
      </c>
      <c r="AW368" s="14" t="s">
        <v>32</v>
      </c>
      <c r="AX368" s="14" t="s">
        <v>75</v>
      </c>
      <c r="AY368" s="223" t="s">
        <v>125</v>
      </c>
    </row>
    <row r="369" spans="1:65" s="14" customFormat="1" ht="11.25">
      <c r="B369" s="213"/>
      <c r="C369" s="214"/>
      <c r="D369" s="204" t="s">
        <v>134</v>
      </c>
      <c r="E369" s="215" t="s">
        <v>1</v>
      </c>
      <c r="F369" s="216" t="s">
        <v>635</v>
      </c>
      <c r="G369" s="214"/>
      <c r="H369" s="217">
        <v>-28.52</v>
      </c>
      <c r="I369" s="218"/>
      <c r="J369" s="214"/>
      <c r="K369" s="214"/>
      <c r="L369" s="219"/>
      <c r="M369" s="220"/>
      <c r="N369" s="221"/>
      <c r="O369" s="221"/>
      <c r="P369" s="221"/>
      <c r="Q369" s="221"/>
      <c r="R369" s="221"/>
      <c r="S369" s="221"/>
      <c r="T369" s="222"/>
      <c r="AT369" s="223" t="s">
        <v>134</v>
      </c>
      <c r="AU369" s="223" t="s">
        <v>132</v>
      </c>
      <c r="AV369" s="14" t="s">
        <v>132</v>
      </c>
      <c r="AW369" s="14" t="s">
        <v>32</v>
      </c>
      <c r="AX369" s="14" t="s">
        <v>75</v>
      </c>
      <c r="AY369" s="223" t="s">
        <v>125</v>
      </c>
    </row>
    <row r="370" spans="1:65" s="13" customFormat="1" ht="11.25">
      <c r="B370" s="202"/>
      <c r="C370" s="203"/>
      <c r="D370" s="204" t="s">
        <v>134</v>
      </c>
      <c r="E370" s="205" t="s">
        <v>1</v>
      </c>
      <c r="F370" s="206" t="s">
        <v>636</v>
      </c>
      <c r="G370" s="203"/>
      <c r="H370" s="205" t="s">
        <v>1</v>
      </c>
      <c r="I370" s="207"/>
      <c r="J370" s="203"/>
      <c r="K370" s="203"/>
      <c r="L370" s="208"/>
      <c r="M370" s="209"/>
      <c r="N370" s="210"/>
      <c r="O370" s="210"/>
      <c r="P370" s="210"/>
      <c r="Q370" s="210"/>
      <c r="R370" s="210"/>
      <c r="S370" s="210"/>
      <c r="T370" s="211"/>
      <c r="AT370" s="212" t="s">
        <v>134</v>
      </c>
      <c r="AU370" s="212" t="s">
        <v>132</v>
      </c>
      <c r="AV370" s="13" t="s">
        <v>83</v>
      </c>
      <c r="AW370" s="13" t="s">
        <v>32</v>
      </c>
      <c r="AX370" s="13" t="s">
        <v>75</v>
      </c>
      <c r="AY370" s="212" t="s">
        <v>125</v>
      </c>
    </row>
    <row r="371" spans="1:65" s="14" customFormat="1" ht="11.25">
      <c r="B371" s="213"/>
      <c r="C371" s="214"/>
      <c r="D371" s="204" t="s">
        <v>134</v>
      </c>
      <c r="E371" s="215" t="s">
        <v>1</v>
      </c>
      <c r="F371" s="216" t="s">
        <v>637</v>
      </c>
      <c r="G371" s="214"/>
      <c r="H371" s="217">
        <v>73.846999999999994</v>
      </c>
      <c r="I371" s="218"/>
      <c r="J371" s="214"/>
      <c r="K371" s="214"/>
      <c r="L371" s="219"/>
      <c r="M371" s="220"/>
      <c r="N371" s="221"/>
      <c r="O371" s="221"/>
      <c r="P371" s="221"/>
      <c r="Q371" s="221"/>
      <c r="R371" s="221"/>
      <c r="S371" s="221"/>
      <c r="T371" s="222"/>
      <c r="AT371" s="223" t="s">
        <v>134</v>
      </c>
      <c r="AU371" s="223" t="s">
        <v>132</v>
      </c>
      <c r="AV371" s="14" t="s">
        <v>132</v>
      </c>
      <c r="AW371" s="14" t="s">
        <v>32</v>
      </c>
      <c r="AX371" s="14" t="s">
        <v>75</v>
      </c>
      <c r="AY371" s="223" t="s">
        <v>125</v>
      </c>
    </row>
    <row r="372" spans="1:65" s="14" customFormat="1" ht="11.25">
      <c r="B372" s="213"/>
      <c r="C372" s="214"/>
      <c r="D372" s="204" t="s">
        <v>134</v>
      </c>
      <c r="E372" s="215" t="s">
        <v>1</v>
      </c>
      <c r="F372" s="216" t="s">
        <v>638</v>
      </c>
      <c r="G372" s="214"/>
      <c r="H372" s="217">
        <v>-14.26</v>
      </c>
      <c r="I372" s="218"/>
      <c r="J372" s="214"/>
      <c r="K372" s="214"/>
      <c r="L372" s="219"/>
      <c r="M372" s="220"/>
      <c r="N372" s="221"/>
      <c r="O372" s="221"/>
      <c r="P372" s="221"/>
      <c r="Q372" s="221"/>
      <c r="R372" s="221"/>
      <c r="S372" s="221"/>
      <c r="T372" s="222"/>
      <c r="AT372" s="223" t="s">
        <v>134</v>
      </c>
      <c r="AU372" s="223" t="s">
        <v>132</v>
      </c>
      <c r="AV372" s="14" t="s">
        <v>132</v>
      </c>
      <c r="AW372" s="14" t="s">
        <v>32</v>
      </c>
      <c r="AX372" s="14" t="s">
        <v>75</v>
      </c>
      <c r="AY372" s="223" t="s">
        <v>125</v>
      </c>
    </row>
    <row r="373" spans="1:65" s="16" customFormat="1" ht="11.25">
      <c r="B373" s="252"/>
      <c r="C373" s="253"/>
      <c r="D373" s="204" t="s">
        <v>134</v>
      </c>
      <c r="E373" s="254" t="s">
        <v>1</v>
      </c>
      <c r="F373" s="255" t="s">
        <v>609</v>
      </c>
      <c r="G373" s="253"/>
      <c r="H373" s="256">
        <v>564.54</v>
      </c>
      <c r="I373" s="257"/>
      <c r="J373" s="253"/>
      <c r="K373" s="253"/>
      <c r="L373" s="258"/>
      <c r="M373" s="259"/>
      <c r="N373" s="260"/>
      <c r="O373" s="260"/>
      <c r="P373" s="260"/>
      <c r="Q373" s="260"/>
      <c r="R373" s="260"/>
      <c r="S373" s="260"/>
      <c r="T373" s="261"/>
      <c r="AT373" s="262" t="s">
        <v>134</v>
      </c>
      <c r="AU373" s="262" t="s">
        <v>132</v>
      </c>
      <c r="AV373" s="16" t="s">
        <v>146</v>
      </c>
      <c r="AW373" s="16" t="s">
        <v>32</v>
      </c>
      <c r="AX373" s="16" t="s">
        <v>75</v>
      </c>
      <c r="AY373" s="262" t="s">
        <v>125</v>
      </c>
    </row>
    <row r="374" spans="1:65" s="13" customFormat="1" ht="11.25">
      <c r="B374" s="202"/>
      <c r="C374" s="203"/>
      <c r="D374" s="204" t="s">
        <v>134</v>
      </c>
      <c r="E374" s="205" t="s">
        <v>1</v>
      </c>
      <c r="F374" s="206" t="s">
        <v>639</v>
      </c>
      <c r="G374" s="203"/>
      <c r="H374" s="205" t="s">
        <v>1</v>
      </c>
      <c r="I374" s="207"/>
      <c r="J374" s="203"/>
      <c r="K374" s="203"/>
      <c r="L374" s="208"/>
      <c r="M374" s="209"/>
      <c r="N374" s="210"/>
      <c r="O374" s="210"/>
      <c r="P374" s="210"/>
      <c r="Q374" s="210"/>
      <c r="R374" s="210"/>
      <c r="S374" s="210"/>
      <c r="T374" s="211"/>
      <c r="AT374" s="212" t="s">
        <v>134</v>
      </c>
      <c r="AU374" s="212" t="s">
        <v>132</v>
      </c>
      <c r="AV374" s="13" t="s">
        <v>83</v>
      </c>
      <c r="AW374" s="13" t="s">
        <v>32</v>
      </c>
      <c r="AX374" s="13" t="s">
        <v>75</v>
      </c>
      <c r="AY374" s="212" t="s">
        <v>125</v>
      </c>
    </row>
    <row r="375" spans="1:65" s="14" customFormat="1" ht="11.25">
      <c r="B375" s="213"/>
      <c r="C375" s="214"/>
      <c r="D375" s="204" t="s">
        <v>134</v>
      </c>
      <c r="E375" s="215" t="s">
        <v>1</v>
      </c>
      <c r="F375" s="216" t="s">
        <v>640</v>
      </c>
      <c r="G375" s="214"/>
      <c r="H375" s="217">
        <v>21.6</v>
      </c>
      <c r="I375" s="218"/>
      <c r="J375" s="214"/>
      <c r="K375" s="214"/>
      <c r="L375" s="219"/>
      <c r="M375" s="220"/>
      <c r="N375" s="221"/>
      <c r="O375" s="221"/>
      <c r="P375" s="221"/>
      <c r="Q375" s="221"/>
      <c r="R375" s="221"/>
      <c r="S375" s="221"/>
      <c r="T375" s="222"/>
      <c r="AT375" s="223" t="s">
        <v>134</v>
      </c>
      <c r="AU375" s="223" t="s">
        <v>132</v>
      </c>
      <c r="AV375" s="14" t="s">
        <v>132</v>
      </c>
      <c r="AW375" s="14" t="s">
        <v>32</v>
      </c>
      <c r="AX375" s="14" t="s">
        <v>75</v>
      </c>
      <c r="AY375" s="223" t="s">
        <v>125</v>
      </c>
    </row>
    <row r="376" spans="1:65" s="14" customFormat="1" ht="11.25">
      <c r="B376" s="213"/>
      <c r="C376" s="214"/>
      <c r="D376" s="204" t="s">
        <v>134</v>
      </c>
      <c r="E376" s="215" t="s">
        <v>1</v>
      </c>
      <c r="F376" s="216" t="s">
        <v>641</v>
      </c>
      <c r="G376" s="214"/>
      <c r="H376" s="217">
        <v>10.52</v>
      </c>
      <c r="I376" s="218"/>
      <c r="J376" s="214"/>
      <c r="K376" s="214"/>
      <c r="L376" s="219"/>
      <c r="M376" s="220"/>
      <c r="N376" s="221"/>
      <c r="O376" s="221"/>
      <c r="P376" s="221"/>
      <c r="Q376" s="221"/>
      <c r="R376" s="221"/>
      <c r="S376" s="221"/>
      <c r="T376" s="222"/>
      <c r="AT376" s="223" t="s">
        <v>134</v>
      </c>
      <c r="AU376" s="223" t="s">
        <v>132</v>
      </c>
      <c r="AV376" s="14" t="s">
        <v>132</v>
      </c>
      <c r="AW376" s="14" t="s">
        <v>32</v>
      </c>
      <c r="AX376" s="14" t="s">
        <v>75</v>
      </c>
      <c r="AY376" s="223" t="s">
        <v>125</v>
      </c>
    </row>
    <row r="377" spans="1:65" s="14" customFormat="1" ht="11.25">
      <c r="B377" s="213"/>
      <c r="C377" s="214"/>
      <c r="D377" s="204" t="s">
        <v>134</v>
      </c>
      <c r="E377" s="215" t="s">
        <v>1</v>
      </c>
      <c r="F377" s="216" t="s">
        <v>642</v>
      </c>
      <c r="G377" s="214"/>
      <c r="H377" s="217">
        <v>0.625</v>
      </c>
      <c r="I377" s="218"/>
      <c r="J377" s="214"/>
      <c r="K377" s="214"/>
      <c r="L377" s="219"/>
      <c r="M377" s="220"/>
      <c r="N377" s="221"/>
      <c r="O377" s="221"/>
      <c r="P377" s="221"/>
      <c r="Q377" s="221"/>
      <c r="R377" s="221"/>
      <c r="S377" s="221"/>
      <c r="T377" s="222"/>
      <c r="AT377" s="223" t="s">
        <v>134</v>
      </c>
      <c r="AU377" s="223" t="s">
        <v>132</v>
      </c>
      <c r="AV377" s="14" t="s">
        <v>132</v>
      </c>
      <c r="AW377" s="14" t="s">
        <v>32</v>
      </c>
      <c r="AX377" s="14" t="s">
        <v>75</v>
      </c>
      <c r="AY377" s="223" t="s">
        <v>125</v>
      </c>
    </row>
    <row r="378" spans="1:65" s="16" customFormat="1" ht="11.25">
      <c r="B378" s="252"/>
      <c r="C378" s="253"/>
      <c r="D378" s="204" t="s">
        <v>134</v>
      </c>
      <c r="E378" s="254" t="s">
        <v>1</v>
      </c>
      <c r="F378" s="255" t="s">
        <v>609</v>
      </c>
      <c r="G378" s="253"/>
      <c r="H378" s="256">
        <v>32.744999999999997</v>
      </c>
      <c r="I378" s="257"/>
      <c r="J378" s="253"/>
      <c r="K378" s="253"/>
      <c r="L378" s="258"/>
      <c r="M378" s="259"/>
      <c r="N378" s="260"/>
      <c r="O378" s="260"/>
      <c r="P378" s="260"/>
      <c r="Q378" s="260"/>
      <c r="R378" s="260"/>
      <c r="S378" s="260"/>
      <c r="T378" s="261"/>
      <c r="AT378" s="262" t="s">
        <v>134</v>
      </c>
      <c r="AU378" s="262" t="s">
        <v>132</v>
      </c>
      <c r="AV378" s="16" t="s">
        <v>146</v>
      </c>
      <c r="AW378" s="16" t="s">
        <v>32</v>
      </c>
      <c r="AX378" s="16" t="s">
        <v>75</v>
      </c>
      <c r="AY378" s="262" t="s">
        <v>125</v>
      </c>
    </row>
    <row r="379" spans="1:65" s="15" customFormat="1" ht="11.25">
      <c r="B379" s="224"/>
      <c r="C379" s="225"/>
      <c r="D379" s="204" t="s">
        <v>134</v>
      </c>
      <c r="E379" s="226" t="s">
        <v>1</v>
      </c>
      <c r="F379" s="227" t="s">
        <v>139</v>
      </c>
      <c r="G379" s="225"/>
      <c r="H379" s="228">
        <v>597.28499999999997</v>
      </c>
      <c r="I379" s="229"/>
      <c r="J379" s="225"/>
      <c r="K379" s="225"/>
      <c r="L379" s="230"/>
      <c r="M379" s="231"/>
      <c r="N379" s="232"/>
      <c r="O379" s="232"/>
      <c r="P379" s="232"/>
      <c r="Q379" s="232"/>
      <c r="R379" s="232"/>
      <c r="S379" s="232"/>
      <c r="T379" s="233"/>
      <c r="AT379" s="234" t="s">
        <v>134</v>
      </c>
      <c r="AU379" s="234" t="s">
        <v>132</v>
      </c>
      <c r="AV379" s="15" t="s">
        <v>131</v>
      </c>
      <c r="AW379" s="15" t="s">
        <v>32</v>
      </c>
      <c r="AX379" s="15" t="s">
        <v>83</v>
      </c>
      <c r="AY379" s="234" t="s">
        <v>125</v>
      </c>
    </row>
    <row r="380" spans="1:65" s="2" customFormat="1" ht="16.5" customHeight="1">
      <c r="A380" s="35"/>
      <c r="B380" s="36"/>
      <c r="C380" s="241" t="s">
        <v>643</v>
      </c>
      <c r="D380" s="241" t="s">
        <v>471</v>
      </c>
      <c r="E380" s="242" t="s">
        <v>644</v>
      </c>
      <c r="F380" s="243" t="s">
        <v>645</v>
      </c>
      <c r="G380" s="244" t="s">
        <v>130</v>
      </c>
      <c r="H380" s="245">
        <v>620.99400000000003</v>
      </c>
      <c r="I380" s="246"/>
      <c r="J380" s="247">
        <f>ROUND(I380*H380,2)</f>
        <v>0</v>
      </c>
      <c r="K380" s="248"/>
      <c r="L380" s="249"/>
      <c r="M380" s="250" t="s">
        <v>1</v>
      </c>
      <c r="N380" s="251" t="s">
        <v>41</v>
      </c>
      <c r="O380" s="72"/>
      <c r="P380" s="198">
        <f>O380*H380</f>
        <v>0</v>
      </c>
      <c r="Q380" s="198">
        <v>2.3999999999999998E-3</v>
      </c>
      <c r="R380" s="198">
        <f>Q380*H380</f>
        <v>1.4903856</v>
      </c>
      <c r="S380" s="198">
        <v>0</v>
      </c>
      <c r="T380" s="199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0" t="s">
        <v>180</v>
      </c>
      <c r="AT380" s="200" t="s">
        <v>471</v>
      </c>
      <c r="AU380" s="200" t="s">
        <v>132</v>
      </c>
      <c r="AY380" s="18" t="s">
        <v>125</v>
      </c>
      <c r="BE380" s="201">
        <f>IF(N380="základní",J380,0)</f>
        <v>0</v>
      </c>
      <c r="BF380" s="201">
        <f>IF(N380="snížená",J380,0)</f>
        <v>0</v>
      </c>
      <c r="BG380" s="201">
        <f>IF(N380="zákl. přenesená",J380,0)</f>
        <v>0</v>
      </c>
      <c r="BH380" s="201">
        <f>IF(N380="sníž. přenesená",J380,0)</f>
        <v>0</v>
      </c>
      <c r="BI380" s="201">
        <f>IF(N380="nulová",J380,0)</f>
        <v>0</v>
      </c>
      <c r="BJ380" s="18" t="s">
        <v>132</v>
      </c>
      <c r="BK380" s="201">
        <f>ROUND(I380*H380,2)</f>
        <v>0</v>
      </c>
      <c r="BL380" s="18" t="s">
        <v>131</v>
      </c>
      <c r="BM380" s="200" t="s">
        <v>646</v>
      </c>
    </row>
    <row r="381" spans="1:65" s="14" customFormat="1" ht="11.25">
      <c r="B381" s="213"/>
      <c r="C381" s="214"/>
      <c r="D381" s="204" t="s">
        <v>134</v>
      </c>
      <c r="E381" s="214"/>
      <c r="F381" s="216" t="s">
        <v>647</v>
      </c>
      <c r="G381" s="214"/>
      <c r="H381" s="217">
        <v>620.99400000000003</v>
      </c>
      <c r="I381" s="218"/>
      <c r="J381" s="214"/>
      <c r="K381" s="214"/>
      <c r="L381" s="219"/>
      <c r="M381" s="220"/>
      <c r="N381" s="221"/>
      <c r="O381" s="221"/>
      <c r="P381" s="221"/>
      <c r="Q381" s="221"/>
      <c r="R381" s="221"/>
      <c r="S381" s="221"/>
      <c r="T381" s="222"/>
      <c r="AT381" s="223" t="s">
        <v>134</v>
      </c>
      <c r="AU381" s="223" t="s">
        <v>132</v>
      </c>
      <c r="AV381" s="14" t="s">
        <v>132</v>
      </c>
      <c r="AW381" s="14" t="s">
        <v>4</v>
      </c>
      <c r="AX381" s="14" t="s">
        <v>83</v>
      </c>
      <c r="AY381" s="223" t="s">
        <v>125</v>
      </c>
    </row>
    <row r="382" spans="1:65" s="2" customFormat="1" ht="24.2" customHeight="1">
      <c r="A382" s="35"/>
      <c r="B382" s="36"/>
      <c r="C382" s="241" t="s">
        <v>648</v>
      </c>
      <c r="D382" s="241" t="s">
        <v>471</v>
      </c>
      <c r="E382" s="242" t="s">
        <v>649</v>
      </c>
      <c r="F382" s="243" t="s">
        <v>650</v>
      </c>
      <c r="G382" s="244" t="s">
        <v>130</v>
      </c>
      <c r="H382" s="245">
        <v>36.020000000000003</v>
      </c>
      <c r="I382" s="246"/>
      <c r="J382" s="247">
        <f>ROUND(I382*H382,2)</f>
        <v>0</v>
      </c>
      <c r="K382" s="248"/>
      <c r="L382" s="249"/>
      <c r="M382" s="250" t="s">
        <v>1</v>
      </c>
      <c r="N382" s="251" t="s">
        <v>41</v>
      </c>
      <c r="O382" s="72"/>
      <c r="P382" s="198">
        <f>O382*H382</f>
        <v>0</v>
      </c>
      <c r="Q382" s="198">
        <v>4.7999999999999996E-3</v>
      </c>
      <c r="R382" s="198">
        <f>Q382*H382</f>
        <v>0.17289599999999999</v>
      </c>
      <c r="S382" s="198">
        <v>0</v>
      </c>
      <c r="T382" s="199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0" t="s">
        <v>180</v>
      </c>
      <c r="AT382" s="200" t="s">
        <v>471</v>
      </c>
      <c r="AU382" s="200" t="s">
        <v>132</v>
      </c>
      <c r="AY382" s="18" t="s">
        <v>125</v>
      </c>
      <c r="BE382" s="201">
        <f>IF(N382="základní",J382,0)</f>
        <v>0</v>
      </c>
      <c r="BF382" s="201">
        <f>IF(N382="snížená",J382,0)</f>
        <v>0</v>
      </c>
      <c r="BG382" s="201">
        <f>IF(N382="zákl. přenesená",J382,0)</f>
        <v>0</v>
      </c>
      <c r="BH382" s="201">
        <f>IF(N382="sníž. přenesená",J382,0)</f>
        <v>0</v>
      </c>
      <c r="BI382" s="201">
        <f>IF(N382="nulová",J382,0)</f>
        <v>0</v>
      </c>
      <c r="BJ382" s="18" t="s">
        <v>132</v>
      </c>
      <c r="BK382" s="201">
        <f>ROUND(I382*H382,2)</f>
        <v>0</v>
      </c>
      <c r="BL382" s="18" t="s">
        <v>131</v>
      </c>
      <c r="BM382" s="200" t="s">
        <v>651</v>
      </c>
    </row>
    <row r="383" spans="1:65" s="14" customFormat="1" ht="11.25">
      <c r="B383" s="213"/>
      <c r="C383" s="214"/>
      <c r="D383" s="204" t="s">
        <v>134</v>
      </c>
      <c r="E383" s="214"/>
      <c r="F383" s="216" t="s">
        <v>652</v>
      </c>
      <c r="G383" s="214"/>
      <c r="H383" s="217">
        <v>36.020000000000003</v>
      </c>
      <c r="I383" s="218"/>
      <c r="J383" s="214"/>
      <c r="K383" s="214"/>
      <c r="L383" s="219"/>
      <c r="M383" s="220"/>
      <c r="N383" s="221"/>
      <c r="O383" s="221"/>
      <c r="P383" s="221"/>
      <c r="Q383" s="221"/>
      <c r="R383" s="221"/>
      <c r="S383" s="221"/>
      <c r="T383" s="222"/>
      <c r="AT383" s="223" t="s">
        <v>134</v>
      </c>
      <c r="AU383" s="223" t="s">
        <v>132</v>
      </c>
      <c r="AV383" s="14" t="s">
        <v>132</v>
      </c>
      <c r="AW383" s="14" t="s">
        <v>4</v>
      </c>
      <c r="AX383" s="14" t="s">
        <v>83</v>
      </c>
      <c r="AY383" s="223" t="s">
        <v>125</v>
      </c>
    </row>
    <row r="384" spans="1:65" s="2" customFormat="1" ht="44.25" customHeight="1">
      <c r="A384" s="35"/>
      <c r="B384" s="36"/>
      <c r="C384" s="188" t="s">
        <v>653</v>
      </c>
      <c r="D384" s="188" t="s">
        <v>127</v>
      </c>
      <c r="E384" s="189" t="s">
        <v>654</v>
      </c>
      <c r="F384" s="190" t="s">
        <v>655</v>
      </c>
      <c r="G384" s="191" t="s">
        <v>130</v>
      </c>
      <c r="H384" s="192">
        <v>12.007999999999999</v>
      </c>
      <c r="I384" s="193"/>
      <c r="J384" s="194">
        <f>ROUND(I384*H384,2)</f>
        <v>0</v>
      </c>
      <c r="K384" s="195"/>
      <c r="L384" s="40"/>
      <c r="M384" s="196" t="s">
        <v>1</v>
      </c>
      <c r="N384" s="197" t="s">
        <v>41</v>
      </c>
      <c r="O384" s="72"/>
      <c r="P384" s="198">
        <f>O384*H384</f>
        <v>0</v>
      </c>
      <c r="Q384" s="198">
        <v>8.6761600000000005E-3</v>
      </c>
      <c r="R384" s="198">
        <f>Q384*H384</f>
        <v>0.10418332928</v>
      </c>
      <c r="S384" s="198">
        <v>0</v>
      </c>
      <c r="T384" s="199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00" t="s">
        <v>131</v>
      </c>
      <c r="AT384" s="200" t="s">
        <v>127</v>
      </c>
      <c r="AU384" s="200" t="s">
        <v>132</v>
      </c>
      <c r="AY384" s="18" t="s">
        <v>125</v>
      </c>
      <c r="BE384" s="201">
        <f>IF(N384="základní",J384,0)</f>
        <v>0</v>
      </c>
      <c r="BF384" s="201">
        <f>IF(N384="snížená",J384,0)</f>
        <v>0</v>
      </c>
      <c r="BG384" s="201">
        <f>IF(N384="zákl. přenesená",J384,0)</f>
        <v>0</v>
      </c>
      <c r="BH384" s="201">
        <f>IF(N384="sníž. přenesená",J384,0)</f>
        <v>0</v>
      </c>
      <c r="BI384" s="201">
        <f>IF(N384="nulová",J384,0)</f>
        <v>0</v>
      </c>
      <c r="BJ384" s="18" t="s">
        <v>132</v>
      </c>
      <c r="BK384" s="201">
        <f>ROUND(I384*H384,2)</f>
        <v>0</v>
      </c>
      <c r="BL384" s="18" t="s">
        <v>131</v>
      </c>
      <c r="BM384" s="200" t="s">
        <v>656</v>
      </c>
    </row>
    <row r="385" spans="1:65" s="13" customFormat="1" ht="11.25">
      <c r="B385" s="202"/>
      <c r="C385" s="203"/>
      <c r="D385" s="204" t="s">
        <v>134</v>
      </c>
      <c r="E385" s="205" t="s">
        <v>1</v>
      </c>
      <c r="F385" s="206" t="s">
        <v>657</v>
      </c>
      <c r="G385" s="203"/>
      <c r="H385" s="205" t="s">
        <v>1</v>
      </c>
      <c r="I385" s="207"/>
      <c r="J385" s="203"/>
      <c r="K385" s="203"/>
      <c r="L385" s="208"/>
      <c r="M385" s="209"/>
      <c r="N385" s="210"/>
      <c r="O385" s="210"/>
      <c r="P385" s="210"/>
      <c r="Q385" s="210"/>
      <c r="R385" s="210"/>
      <c r="S385" s="210"/>
      <c r="T385" s="211"/>
      <c r="AT385" s="212" t="s">
        <v>134</v>
      </c>
      <c r="AU385" s="212" t="s">
        <v>132</v>
      </c>
      <c r="AV385" s="13" t="s">
        <v>83</v>
      </c>
      <c r="AW385" s="13" t="s">
        <v>32</v>
      </c>
      <c r="AX385" s="13" t="s">
        <v>75</v>
      </c>
      <c r="AY385" s="212" t="s">
        <v>125</v>
      </c>
    </row>
    <row r="386" spans="1:65" s="14" customFormat="1" ht="11.25">
      <c r="B386" s="213"/>
      <c r="C386" s="214"/>
      <c r="D386" s="204" t="s">
        <v>134</v>
      </c>
      <c r="E386" s="215" t="s">
        <v>1</v>
      </c>
      <c r="F386" s="216" t="s">
        <v>658</v>
      </c>
      <c r="G386" s="214"/>
      <c r="H386" s="217">
        <v>11.326000000000001</v>
      </c>
      <c r="I386" s="218"/>
      <c r="J386" s="214"/>
      <c r="K386" s="214"/>
      <c r="L386" s="219"/>
      <c r="M386" s="220"/>
      <c r="N386" s="221"/>
      <c r="O386" s="221"/>
      <c r="P386" s="221"/>
      <c r="Q386" s="221"/>
      <c r="R386" s="221"/>
      <c r="S386" s="221"/>
      <c r="T386" s="222"/>
      <c r="AT386" s="223" t="s">
        <v>134</v>
      </c>
      <c r="AU386" s="223" t="s">
        <v>132</v>
      </c>
      <c r="AV386" s="14" t="s">
        <v>132</v>
      </c>
      <c r="AW386" s="14" t="s">
        <v>32</v>
      </c>
      <c r="AX386" s="14" t="s">
        <v>75</v>
      </c>
      <c r="AY386" s="223" t="s">
        <v>125</v>
      </c>
    </row>
    <row r="387" spans="1:65" s="14" customFormat="1" ht="11.25">
      <c r="B387" s="213"/>
      <c r="C387" s="214"/>
      <c r="D387" s="204" t="s">
        <v>134</v>
      </c>
      <c r="E387" s="215" t="s">
        <v>1</v>
      </c>
      <c r="F387" s="216" t="s">
        <v>659</v>
      </c>
      <c r="G387" s="214"/>
      <c r="H387" s="217">
        <v>5.64</v>
      </c>
      <c r="I387" s="218"/>
      <c r="J387" s="214"/>
      <c r="K387" s="214"/>
      <c r="L387" s="219"/>
      <c r="M387" s="220"/>
      <c r="N387" s="221"/>
      <c r="O387" s="221"/>
      <c r="P387" s="221"/>
      <c r="Q387" s="221"/>
      <c r="R387" s="221"/>
      <c r="S387" s="221"/>
      <c r="T387" s="222"/>
      <c r="AT387" s="223" t="s">
        <v>134</v>
      </c>
      <c r="AU387" s="223" t="s">
        <v>132</v>
      </c>
      <c r="AV387" s="14" t="s">
        <v>132</v>
      </c>
      <c r="AW387" s="14" t="s">
        <v>32</v>
      </c>
      <c r="AX387" s="14" t="s">
        <v>75</v>
      </c>
      <c r="AY387" s="223" t="s">
        <v>125</v>
      </c>
    </row>
    <row r="388" spans="1:65" s="13" customFormat="1" ht="11.25">
      <c r="B388" s="202"/>
      <c r="C388" s="203"/>
      <c r="D388" s="204" t="s">
        <v>134</v>
      </c>
      <c r="E388" s="205" t="s">
        <v>1</v>
      </c>
      <c r="F388" s="206" t="s">
        <v>660</v>
      </c>
      <c r="G388" s="203"/>
      <c r="H388" s="205" t="s">
        <v>1</v>
      </c>
      <c r="I388" s="207"/>
      <c r="J388" s="203"/>
      <c r="K388" s="203"/>
      <c r="L388" s="208"/>
      <c r="M388" s="209"/>
      <c r="N388" s="210"/>
      <c r="O388" s="210"/>
      <c r="P388" s="210"/>
      <c r="Q388" s="210"/>
      <c r="R388" s="210"/>
      <c r="S388" s="210"/>
      <c r="T388" s="211"/>
      <c r="AT388" s="212" t="s">
        <v>134</v>
      </c>
      <c r="AU388" s="212" t="s">
        <v>132</v>
      </c>
      <c r="AV388" s="13" t="s">
        <v>83</v>
      </c>
      <c r="AW388" s="13" t="s">
        <v>32</v>
      </c>
      <c r="AX388" s="13" t="s">
        <v>75</v>
      </c>
      <c r="AY388" s="212" t="s">
        <v>125</v>
      </c>
    </row>
    <row r="389" spans="1:65" s="14" customFormat="1" ht="11.25">
      <c r="B389" s="213"/>
      <c r="C389" s="214"/>
      <c r="D389" s="204" t="s">
        <v>134</v>
      </c>
      <c r="E389" s="215" t="s">
        <v>1</v>
      </c>
      <c r="F389" s="216" t="s">
        <v>661</v>
      </c>
      <c r="G389" s="214"/>
      <c r="H389" s="217">
        <v>-2.282</v>
      </c>
      <c r="I389" s="218"/>
      <c r="J389" s="214"/>
      <c r="K389" s="214"/>
      <c r="L389" s="219"/>
      <c r="M389" s="220"/>
      <c r="N389" s="221"/>
      <c r="O389" s="221"/>
      <c r="P389" s="221"/>
      <c r="Q389" s="221"/>
      <c r="R389" s="221"/>
      <c r="S389" s="221"/>
      <c r="T389" s="222"/>
      <c r="AT389" s="223" t="s">
        <v>134</v>
      </c>
      <c r="AU389" s="223" t="s">
        <v>132</v>
      </c>
      <c r="AV389" s="14" t="s">
        <v>132</v>
      </c>
      <c r="AW389" s="14" t="s">
        <v>32</v>
      </c>
      <c r="AX389" s="14" t="s">
        <v>75</v>
      </c>
      <c r="AY389" s="223" t="s">
        <v>125</v>
      </c>
    </row>
    <row r="390" spans="1:65" s="14" customFormat="1" ht="11.25">
      <c r="B390" s="213"/>
      <c r="C390" s="214"/>
      <c r="D390" s="204" t="s">
        <v>134</v>
      </c>
      <c r="E390" s="215" t="s">
        <v>1</v>
      </c>
      <c r="F390" s="216" t="s">
        <v>662</v>
      </c>
      <c r="G390" s="214"/>
      <c r="H390" s="217">
        <v>-2.6760000000000002</v>
      </c>
      <c r="I390" s="218"/>
      <c r="J390" s="214"/>
      <c r="K390" s="214"/>
      <c r="L390" s="219"/>
      <c r="M390" s="220"/>
      <c r="N390" s="221"/>
      <c r="O390" s="221"/>
      <c r="P390" s="221"/>
      <c r="Q390" s="221"/>
      <c r="R390" s="221"/>
      <c r="S390" s="221"/>
      <c r="T390" s="222"/>
      <c r="AT390" s="223" t="s">
        <v>134</v>
      </c>
      <c r="AU390" s="223" t="s">
        <v>132</v>
      </c>
      <c r="AV390" s="14" t="s">
        <v>132</v>
      </c>
      <c r="AW390" s="14" t="s">
        <v>32</v>
      </c>
      <c r="AX390" s="14" t="s">
        <v>75</v>
      </c>
      <c r="AY390" s="223" t="s">
        <v>125</v>
      </c>
    </row>
    <row r="391" spans="1:65" s="15" customFormat="1" ht="11.25">
      <c r="B391" s="224"/>
      <c r="C391" s="225"/>
      <c r="D391" s="204" t="s">
        <v>134</v>
      </c>
      <c r="E391" s="226" t="s">
        <v>1</v>
      </c>
      <c r="F391" s="227" t="s">
        <v>139</v>
      </c>
      <c r="G391" s="225"/>
      <c r="H391" s="228">
        <v>12.007999999999999</v>
      </c>
      <c r="I391" s="229"/>
      <c r="J391" s="225"/>
      <c r="K391" s="225"/>
      <c r="L391" s="230"/>
      <c r="M391" s="231"/>
      <c r="N391" s="232"/>
      <c r="O391" s="232"/>
      <c r="P391" s="232"/>
      <c r="Q391" s="232"/>
      <c r="R391" s="232"/>
      <c r="S391" s="232"/>
      <c r="T391" s="233"/>
      <c r="AT391" s="234" t="s">
        <v>134</v>
      </c>
      <c r="AU391" s="234" t="s">
        <v>132</v>
      </c>
      <c r="AV391" s="15" t="s">
        <v>131</v>
      </c>
      <c r="AW391" s="15" t="s">
        <v>32</v>
      </c>
      <c r="AX391" s="15" t="s">
        <v>83</v>
      </c>
      <c r="AY391" s="234" t="s">
        <v>125</v>
      </c>
    </row>
    <row r="392" spans="1:65" s="2" customFormat="1" ht="16.5" customHeight="1">
      <c r="A392" s="35"/>
      <c r="B392" s="36"/>
      <c r="C392" s="241" t="s">
        <v>663</v>
      </c>
      <c r="D392" s="241" t="s">
        <v>471</v>
      </c>
      <c r="E392" s="242" t="s">
        <v>664</v>
      </c>
      <c r="F392" s="243" t="s">
        <v>665</v>
      </c>
      <c r="G392" s="244" t="s">
        <v>130</v>
      </c>
      <c r="H392" s="245">
        <v>13.808999999999999</v>
      </c>
      <c r="I392" s="246"/>
      <c r="J392" s="247">
        <f>ROUND(I392*H392,2)</f>
        <v>0</v>
      </c>
      <c r="K392" s="248"/>
      <c r="L392" s="249"/>
      <c r="M392" s="250" t="s">
        <v>1</v>
      </c>
      <c r="N392" s="251" t="s">
        <v>41</v>
      </c>
      <c r="O392" s="72"/>
      <c r="P392" s="198">
        <f>O392*H392</f>
        <v>0</v>
      </c>
      <c r="Q392" s="198">
        <v>3.0000000000000001E-3</v>
      </c>
      <c r="R392" s="198">
        <f>Q392*H392</f>
        <v>4.1426999999999999E-2</v>
      </c>
      <c r="S392" s="198">
        <v>0</v>
      </c>
      <c r="T392" s="199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00" t="s">
        <v>180</v>
      </c>
      <c r="AT392" s="200" t="s">
        <v>471</v>
      </c>
      <c r="AU392" s="200" t="s">
        <v>132</v>
      </c>
      <c r="AY392" s="18" t="s">
        <v>125</v>
      </c>
      <c r="BE392" s="201">
        <f>IF(N392="základní",J392,0)</f>
        <v>0</v>
      </c>
      <c r="BF392" s="201">
        <f>IF(N392="snížená",J392,0)</f>
        <v>0</v>
      </c>
      <c r="BG392" s="201">
        <f>IF(N392="zákl. přenesená",J392,0)</f>
        <v>0</v>
      </c>
      <c r="BH392" s="201">
        <f>IF(N392="sníž. přenesená",J392,0)</f>
        <v>0</v>
      </c>
      <c r="BI392" s="201">
        <f>IF(N392="nulová",J392,0)</f>
        <v>0</v>
      </c>
      <c r="BJ392" s="18" t="s">
        <v>132</v>
      </c>
      <c r="BK392" s="201">
        <f>ROUND(I392*H392,2)</f>
        <v>0</v>
      </c>
      <c r="BL392" s="18" t="s">
        <v>131</v>
      </c>
      <c r="BM392" s="200" t="s">
        <v>666</v>
      </c>
    </row>
    <row r="393" spans="1:65" s="14" customFormat="1" ht="11.25">
      <c r="B393" s="213"/>
      <c r="C393" s="214"/>
      <c r="D393" s="204" t="s">
        <v>134</v>
      </c>
      <c r="E393" s="214"/>
      <c r="F393" s="216" t="s">
        <v>667</v>
      </c>
      <c r="G393" s="214"/>
      <c r="H393" s="217">
        <v>13.808999999999999</v>
      </c>
      <c r="I393" s="218"/>
      <c r="J393" s="214"/>
      <c r="K393" s="214"/>
      <c r="L393" s="219"/>
      <c r="M393" s="220"/>
      <c r="N393" s="221"/>
      <c r="O393" s="221"/>
      <c r="P393" s="221"/>
      <c r="Q393" s="221"/>
      <c r="R393" s="221"/>
      <c r="S393" s="221"/>
      <c r="T393" s="222"/>
      <c r="AT393" s="223" t="s">
        <v>134</v>
      </c>
      <c r="AU393" s="223" t="s">
        <v>132</v>
      </c>
      <c r="AV393" s="14" t="s">
        <v>132</v>
      </c>
      <c r="AW393" s="14" t="s">
        <v>4</v>
      </c>
      <c r="AX393" s="14" t="s">
        <v>83</v>
      </c>
      <c r="AY393" s="223" t="s">
        <v>125</v>
      </c>
    </row>
    <row r="394" spans="1:65" s="2" customFormat="1" ht="37.9" customHeight="1">
      <c r="A394" s="35"/>
      <c r="B394" s="36"/>
      <c r="C394" s="188" t="s">
        <v>668</v>
      </c>
      <c r="D394" s="188" t="s">
        <v>127</v>
      </c>
      <c r="E394" s="189" t="s">
        <v>669</v>
      </c>
      <c r="F394" s="190" t="s">
        <v>670</v>
      </c>
      <c r="G394" s="191" t="s">
        <v>277</v>
      </c>
      <c r="H394" s="192">
        <v>43.25</v>
      </c>
      <c r="I394" s="193"/>
      <c r="J394" s="194">
        <f>ROUND(I394*H394,2)</f>
        <v>0</v>
      </c>
      <c r="K394" s="195"/>
      <c r="L394" s="40"/>
      <c r="M394" s="196" t="s">
        <v>1</v>
      </c>
      <c r="N394" s="197" t="s">
        <v>41</v>
      </c>
      <c r="O394" s="72"/>
      <c r="P394" s="198">
        <f>O394*H394</f>
        <v>0</v>
      </c>
      <c r="Q394" s="198">
        <v>1.758E-3</v>
      </c>
      <c r="R394" s="198">
        <f>Q394*H394</f>
        <v>7.6033500000000004E-2</v>
      </c>
      <c r="S394" s="198">
        <v>0</v>
      </c>
      <c r="T394" s="199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00" t="s">
        <v>131</v>
      </c>
      <c r="AT394" s="200" t="s">
        <v>127</v>
      </c>
      <c r="AU394" s="200" t="s">
        <v>132</v>
      </c>
      <c r="AY394" s="18" t="s">
        <v>125</v>
      </c>
      <c r="BE394" s="201">
        <f>IF(N394="základní",J394,0)</f>
        <v>0</v>
      </c>
      <c r="BF394" s="201">
        <f>IF(N394="snížená",J394,0)</f>
        <v>0</v>
      </c>
      <c r="BG394" s="201">
        <f>IF(N394="zákl. přenesená",J394,0)</f>
        <v>0</v>
      </c>
      <c r="BH394" s="201">
        <f>IF(N394="sníž. přenesená",J394,0)</f>
        <v>0</v>
      </c>
      <c r="BI394" s="201">
        <f>IF(N394="nulová",J394,0)</f>
        <v>0</v>
      </c>
      <c r="BJ394" s="18" t="s">
        <v>132</v>
      </c>
      <c r="BK394" s="201">
        <f>ROUND(I394*H394,2)</f>
        <v>0</v>
      </c>
      <c r="BL394" s="18" t="s">
        <v>131</v>
      </c>
      <c r="BM394" s="200" t="s">
        <v>671</v>
      </c>
    </row>
    <row r="395" spans="1:65" s="13" customFormat="1" ht="11.25">
      <c r="B395" s="202"/>
      <c r="C395" s="203"/>
      <c r="D395" s="204" t="s">
        <v>134</v>
      </c>
      <c r="E395" s="205" t="s">
        <v>1</v>
      </c>
      <c r="F395" s="206" t="s">
        <v>672</v>
      </c>
      <c r="G395" s="203"/>
      <c r="H395" s="205" t="s">
        <v>1</v>
      </c>
      <c r="I395" s="207"/>
      <c r="J395" s="203"/>
      <c r="K395" s="203"/>
      <c r="L395" s="208"/>
      <c r="M395" s="209"/>
      <c r="N395" s="210"/>
      <c r="O395" s="210"/>
      <c r="P395" s="210"/>
      <c r="Q395" s="210"/>
      <c r="R395" s="210"/>
      <c r="S395" s="210"/>
      <c r="T395" s="211"/>
      <c r="AT395" s="212" t="s">
        <v>134</v>
      </c>
      <c r="AU395" s="212" t="s">
        <v>132</v>
      </c>
      <c r="AV395" s="13" t="s">
        <v>83</v>
      </c>
      <c r="AW395" s="13" t="s">
        <v>32</v>
      </c>
      <c r="AX395" s="13" t="s">
        <v>75</v>
      </c>
      <c r="AY395" s="212" t="s">
        <v>125</v>
      </c>
    </row>
    <row r="396" spans="1:65" s="13" customFormat="1" ht="11.25">
      <c r="B396" s="202"/>
      <c r="C396" s="203"/>
      <c r="D396" s="204" t="s">
        <v>134</v>
      </c>
      <c r="E396" s="205" t="s">
        <v>1</v>
      </c>
      <c r="F396" s="206" t="s">
        <v>673</v>
      </c>
      <c r="G396" s="203"/>
      <c r="H396" s="205" t="s">
        <v>1</v>
      </c>
      <c r="I396" s="207"/>
      <c r="J396" s="203"/>
      <c r="K396" s="203"/>
      <c r="L396" s="208"/>
      <c r="M396" s="209"/>
      <c r="N396" s="210"/>
      <c r="O396" s="210"/>
      <c r="P396" s="210"/>
      <c r="Q396" s="210"/>
      <c r="R396" s="210"/>
      <c r="S396" s="210"/>
      <c r="T396" s="211"/>
      <c r="AT396" s="212" t="s">
        <v>134</v>
      </c>
      <c r="AU396" s="212" t="s">
        <v>132</v>
      </c>
      <c r="AV396" s="13" t="s">
        <v>83</v>
      </c>
      <c r="AW396" s="13" t="s">
        <v>32</v>
      </c>
      <c r="AX396" s="13" t="s">
        <v>75</v>
      </c>
      <c r="AY396" s="212" t="s">
        <v>125</v>
      </c>
    </row>
    <row r="397" spans="1:65" s="14" customFormat="1" ht="11.25">
      <c r="B397" s="213"/>
      <c r="C397" s="214"/>
      <c r="D397" s="204" t="s">
        <v>134</v>
      </c>
      <c r="E397" s="215" t="s">
        <v>1</v>
      </c>
      <c r="F397" s="216" t="s">
        <v>674</v>
      </c>
      <c r="G397" s="214"/>
      <c r="H397" s="217">
        <v>27.3</v>
      </c>
      <c r="I397" s="218"/>
      <c r="J397" s="214"/>
      <c r="K397" s="214"/>
      <c r="L397" s="219"/>
      <c r="M397" s="220"/>
      <c r="N397" s="221"/>
      <c r="O397" s="221"/>
      <c r="P397" s="221"/>
      <c r="Q397" s="221"/>
      <c r="R397" s="221"/>
      <c r="S397" s="221"/>
      <c r="T397" s="222"/>
      <c r="AT397" s="223" t="s">
        <v>134</v>
      </c>
      <c r="AU397" s="223" t="s">
        <v>132</v>
      </c>
      <c r="AV397" s="14" t="s">
        <v>132</v>
      </c>
      <c r="AW397" s="14" t="s">
        <v>32</v>
      </c>
      <c r="AX397" s="14" t="s">
        <v>75</v>
      </c>
      <c r="AY397" s="223" t="s">
        <v>125</v>
      </c>
    </row>
    <row r="398" spans="1:65" s="13" customFormat="1" ht="11.25">
      <c r="B398" s="202"/>
      <c r="C398" s="203"/>
      <c r="D398" s="204" t="s">
        <v>134</v>
      </c>
      <c r="E398" s="205" t="s">
        <v>1</v>
      </c>
      <c r="F398" s="206" t="s">
        <v>675</v>
      </c>
      <c r="G398" s="203"/>
      <c r="H398" s="205" t="s">
        <v>1</v>
      </c>
      <c r="I398" s="207"/>
      <c r="J398" s="203"/>
      <c r="K398" s="203"/>
      <c r="L398" s="208"/>
      <c r="M398" s="209"/>
      <c r="N398" s="210"/>
      <c r="O398" s="210"/>
      <c r="P398" s="210"/>
      <c r="Q398" s="210"/>
      <c r="R398" s="210"/>
      <c r="S398" s="210"/>
      <c r="T398" s="211"/>
      <c r="AT398" s="212" t="s">
        <v>134</v>
      </c>
      <c r="AU398" s="212" t="s">
        <v>132</v>
      </c>
      <c r="AV398" s="13" t="s">
        <v>83</v>
      </c>
      <c r="AW398" s="13" t="s">
        <v>32</v>
      </c>
      <c r="AX398" s="13" t="s">
        <v>75</v>
      </c>
      <c r="AY398" s="212" t="s">
        <v>125</v>
      </c>
    </row>
    <row r="399" spans="1:65" s="14" customFormat="1" ht="11.25">
      <c r="B399" s="213"/>
      <c r="C399" s="214"/>
      <c r="D399" s="204" t="s">
        <v>134</v>
      </c>
      <c r="E399" s="215" t="s">
        <v>1</v>
      </c>
      <c r="F399" s="216" t="s">
        <v>676</v>
      </c>
      <c r="G399" s="214"/>
      <c r="H399" s="217">
        <v>3.2</v>
      </c>
      <c r="I399" s="218"/>
      <c r="J399" s="214"/>
      <c r="K399" s="214"/>
      <c r="L399" s="219"/>
      <c r="M399" s="220"/>
      <c r="N399" s="221"/>
      <c r="O399" s="221"/>
      <c r="P399" s="221"/>
      <c r="Q399" s="221"/>
      <c r="R399" s="221"/>
      <c r="S399" s="221"/>
      <c r="T399" s="222"/>
      <c r="AT399" s="223" t="s">
        <v>134</v>
      </c>
      <c r="AU399" s="223" t="s">
        <v>132</v>
      </c>
      <c r="AV399" s="14" t="s">
        <v>132</v>
      </c>
      <c r="AW399" s="14" t="s">
        <v>32</v>
      </c>
      <c r="AX399" s="14" t="s">
        <v>75</v>
      </c>
      <c r="AY399" s="223" t="s">
        <v>125</v>
      </c>
    </row>
    <row r="400" spans="1:65" s="13" customFormat="1" ht="11.25">
      <c r="B400" s="202"/>
      <c r="C400" s="203"/>
      <c r="D400" s="204" t="s">
        <v>134</v>
      </c>
      <c r="E400" s="205" t="s">
        <v>1</v>
      </c>
      <c r="F400" s="206" t="s">
        <v>677</v>
      </c>
      <c r="G400" s="203"/>
      <c r="H400" s="205" t="s">
        <v>1</v>
      </c>
      <c r="I400" s="207"/>
      <c r="J400" s="203"/>
      <c r="K400" s="203"/>
      <c r="L400" s="208"/>
      <c r="M400" s="209"/>
      <c r="N400" s="210"/>
      <c r="O400" s="210"/>
      <c r="P400" s="210"/>
      <c r="Q400" s="210"/>
      <c r="R400" s="210"/>
      <c r="S400" s="210"/>
      <c r="T400" s="211"/>
      <c r="AT400" s="212" t="s">
        <v>134</v>
      </c>
      <c r="AU400" s="212" t="s">
        <v>132</v>
      </c>
      <c r="AV400" s="13" t="s">
        <v>83</v>
      </c>
      <c r="AW400" s="13" t="s">
        <v>32</v>
      </c>
      <c r="AX400" s="13" t="s">
        <v>75</v>
      </c>
      <c r="AY400" s="212" t="s">
        <v>125</v>
      </c>
    </row>
    <row r="401" spans="1:65" s="14" customFormat="1" ht="11.25">
      <c r="B401" s="213"/>
      <c r="C401" s="214"/>
      <c r="D401" s="204" t="s">
        <v>134</v>
      </c>
      <c r="E401" s="215" t="s">
        <v>1</v>
      </c>
      <c r="F401" s="216" t="s">
        <v>286</v>
      </c>
      <c r="G401" s="214"/>
      <c r="H401" s="217">
        <v>11.9</v>
      </c>
      <c r="I401" s="218"/>
      <c r="J401" s="214"/>
      <c r="K401" s="214"/>
      <c r="L401" s="219"/>
      <c r="M401" s="220"/>
      <c r="N401" s="221"/>
      <c r="O401" s="221"/>
      <c r="P401" s="221"/>
      <c r="Q401" s="221"/>
      <c r="R401" s="221"/>
      <c r="S401" s="221"/>
      <c r="T401" s="222"/>
      <c r="AT401" s="223" t="s">
        <v>134</v>
      </c>
      <c r="AU401" s="223" t="s">
        <v>132</v>
      </c>
      <c r="AV401" s="14" t="s">
        <v>132</v>
      </c>
      <c r="AW401" s="14" t="s">
        <v>32</v>
      </c>
      <c r="AX401" s="14" t="s">
        <v>75</v>
      </c>
      <c r="AY401" s="223" t="s">
        <v>125</v>
      </c>
    </row>
    <row r="402" spans="1:65" s="13" customFormat="1" ht="11.25">
      <c r="B402" s="202"/>
      <c r="C402" s="203"/>
      <c r="D402" s="204" t="s">
        <v>134</v>
      </c>
      <c r="E402" s="205" t="s">
        <v>1</v>
      </c>
      <c r="F402" s="206" t="s">
        <v>678</v>
      </c>
      <c r="G402" s="203"/>
      <c r="H402" s="205" t="s">
        <v>1</v>
      </c>
      <c r="I402" s="207"/>
      <c r="J402" s="203"/>
      <c r="K402" s="203"/>
      <c r="L402" s="208"/>
      <c r="M402" s="209"/>
      <c r="N402" s="210"/>
      <c r="O402" s="210"/>
      <c r="P402" s="210"/>
      <c r="Q402" s="210"/>
      <c r="R402" s="210"/>
      <c r="S402" s="210"/>
      <c r="T402" s="211"/>
      <c r="AT402" s="212" t="s">
        <v>134</v>
      </c>
      <c r="AU402" s="212" t="s">
        <v>132</v>
      </c>
      <c r="AV402" s="13" t="s">
        <v>83</v>
      </c>
      <c r="AW402" s="13" t="s">
        <v>32</v>
      </c>
      <c r="AX402" s="13" t="s">
        <v>75</v>
      </c>
      <c r="AY402" s="212" t="s">
        <v>125</v>
      </c>
    </row>
    <row r="403" spans="1:65" s="14" customFormat="1" ht="11.25">
      <c r="B403" s="213"/>
      <c r="C403" s="214"/>
      <c r="D403" s="204" t="s">
        <v>134</v>
      </c>
      <c r="E403" s="215" t="s">
        <v>1</v>
      </c>
      <c r="F403" s="216" t="s">
        <v>679</v>
      </c>
      <c r="G403" s="214"/>
      <c r="H403" s="217">
        <v>0.85</v>
      </c>
      <c r="I403" s="218"/>
      <c r="J403" s="214"/>
      <c r="K403" s="214"/>
      <c r="L403" s="219"/>
      <c r="M403" s="220"/>
      <c r="N403" s="221"/>
      <c r="O403" s="221"/>
      <c r="P403" s="221"/>
      <c r="Q403" s="221"/>
      <c r="R403" s="221"/>
      <c r="S403" s="221"/>
      <c r="T403" s="222"/>
      <c r="AT403" s="223" t="s">
        <v>134</v>
      </c>
      <c r="AU403" s="223" t="s">
        <v>132</v>
      </c>
      <c r="AV403" s="14" t="s">
        <v>132</v>
      </c>
      <c r="AW403" s="14" t="s">
        <v>32</v>
      </c>
      <c r="AX403" s="14" t="s">
        <v>75</v>
      </c>
      <c r="AY403" s="223" t="s">
        <v>125</v>
      </c>
    </row>
    <row r="404" spans="1:65" s="15" customFormat="1" ht="11.25">
      <c r="B404" s="224"/>
      <c r="C404" s="225"/>
      <c r="D404" s="204" t="s">
        <v>134</v>
      </c>
      <c r="E404" s="226" t="s">
        <v>1</v>
      </c>
      <c r="F404" s="227" t="s">
        <v>139</v>
      </c>
      <c r="G404" s="225"/>
      <c r="H404" s="228">
        <v>43.25</v>
      </c>
      <c r="I404" s="229"/>
      <c r="J404" s="225"/>
      <c r="K404" s="225"/>
      <c r="L404" s="230"/>
      <c r="M404" s="231"/>
      <c r="N404" s="232"/>
      <c r="O404" s="232"/>
      <c r="P404" s="232"/>
      <c r="Q404" s="232"/>
      <c r="R404" s="232"/>
      <c r="S404" s="232"/>
      <c r="T404" s="233"/>
      <c r="AT404" s="234" t="s">
        <v>134</v>
      </c>
      <c r="AU404" s="234" t="s">
        <v>132</v>
      </c>
      <c r="AV404" s="15" t="s">
        <v>131</v>
      </c>
      <c r="AW404" s="15" t="s">
        <v>32</v>
      </c>
      <c r="AX404" s="15" t="s">
        <v>83</v>
      </c>
      <c r="AY404" s="234" t="s">
        <v>125</v>
      </c>
    </row>
    <row r="405" spans="1:65" s="2" customFormat="1" ht="24.2" customHeight="1">
      <c r="A405" s="35"/>
      <c r="B405" s="36"/>
      <c r="C405" s="241" t="s">
        <v>680</v>
      </c>
      <c r="D405" s="241" t="s">
        <v>471</v>
      </c>
      <c r="E405" s="242" t="s">
        <v>681</v>
      </c>
      <c r="F405" s="243" t="s">
        <v>682</v>
      </c>
      <c r="G405" s="244" t="s">
        <v>130</v>
      </c>
      <c r="H405" s="245">
        <v>14.920999999999999</v>
      </c>
      <c r="I405" s="246"/>
      <c r="J405" s="247">
        <f>ROUND(I405*H405,2)</f>
        <v>0</v>
      </c>
      <c r="K405" s="248"/>
      <c r="L405" s="249"/>
      <c r="M405" s="250" t="s">
        <v>1</v>
      </c>
      <c r="N405" s="251" t="s">
        <v>41</v>
      </c>
      <c r="O405" s="72"/>
      <c r="P405" s="198">
        <f>O405*H405</f>
        <v>0</v>
      </c>
      <c r="Q405" s="198">
        <v>8.9999999999999998E-4</v>
      </c>
      <c r="R405" s="198">
        <f>Q405*H405</f>
        <v>1.3428899999999999E-2</v>
      </c>
      <c r="S405" s="198">
        <v>0</v>
      </c>
      <c r="T405" s="199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00" t="s">
        <v>180</v>
      </c>
      <c r="AT405" s="200" t="s">
        <v>471</v>
      </c>
      <c r="AU405" s="200" t="s">
        <v>132</v>
      </c>
      <c r="AY405" s="18" t="s">
        <v>125</v>
      </c>
      <c r="BE405" s="201">
        <f>IF(N405="základní",J405,0)</f>
        <v>0</v>
      </c>
      <c r="BF405" s="201">
        <f>IF(N405="snížená",J405,0)</f>
        <v>0</v>
      </c>
      <c r="BG405" s="201">
        <f>IF(N405="zákl. přenesená",J405,0)</f>
        <v>0</v>
      </c>
      <c r="BH405" s="201">
        <f>IF(N405="sníž. přenesená",J405,0)</f>
        <v>0</v>
      </c>
      <c r="BI405" s="201">
        <f>IF(N405="nulová",J405,0)</f>
        <v>0</v>
      </c>
      <c r="BJ405" s="18" t="s">
        <v>132</v>
      </c>
      <c r="BK405" s="201">
        <f>ROUND(I405*H405,2)</f>
        <v>0</v>
      </c>
      <c r="BL405" s="18" t="s">
        <v>131</v>
      </c>
      <c r="BM405" s="200" t="s">
        <v>683</v>
      </c>
    </row>
    <row r="406" spans="1:65" s="14" customFormat="1" ht="11.25">
      <c r="B406" s="213"/>
      <c r="C406" s="214"/>
      <c r="D406" s="204" t="s">
        <v>134</v>
      </c>
      <c r="E406" s="215" t="s">
        <v>1</v>
      </c>
      <c r="F406" s="216" t="s">
        <v>684</v>
      </c>
      <c r="G406" s="214"/>
      <c r="H406" s="217">
        <v>12.975</v>
      </c>
      <c r="I406" s="218"/>
      <c r="J406" s="214"/>
      <c r="K406" s="214"/>
      <c r="L406" s="219"/>
      <c r="M406" s="220"/>
      <c r="N406" s="221"/>
      <c r="O406" s="221"/>
      <c r="P406" s="221"/>
      <c r="Q406" s="221"/>
      <c r="R406" s="221"/>
      <c r="S406" s="221"/>
      <c r="T406" s="222"/>
      <c r="AT406" s="223" t="s">
        <v>134</v>
      </c>
      <c r="AU406" s="223" t="s">
        <v>132</v>
      </c>
      <c r="AV406" s="14" t="s">
        <v>132</v>
      </c>
      <c r="AW406" s="14" t="s">
        <v>32</v>
      </c>
      <c r="AX406" s="14" t="s">
        <v>83</v>
      </c>
      <c r="AY406" s="223" t="s">
        <v>125</v>
      </c>
    </row>
    <row r="407" spans="1:65" s="14" customFormat="1" ht="11.25">
      <c r="B407" s="213"/>
      <c r="C407" s="214"/>
      <c r="D407" s="204" t="s">
        <v>134</v>
      </c>
      <c r="E407" s="214"/>
      <c r="F407" s="216" t="s">
        <v>685</v>
      </c>
      <c r="G407" s="214"/>
      <c r="H407" s="217">
        <v>14.920999999999999</v>
      </c>
      <c r="I407" s="218"/>
      <c r="J407" s="214"/>
      <c r="K407" s="214"/>
      <c r="L407" s="219"/>
      <c r="M407" s="220"/>
      <c r="N407" s="221"/>
      <c r="O407" s="221"/>
      <c r="P407" s="221"/>
      <c r="Q407" s="221"/>
      <c r="R407" s="221"/>
      <c r="S407" s="221"/>
      <c r="T407" s="222"/>
      <c r="AT407" s="223" t="s">
        <v>134</v>
      </c>
      <c r="AU407" s="223" t="s">
        <v>132</v>
      </c>
      <c r="AV407" s="14" t="s">
        <v>132</v>
      </c>
      <c r="AW407" s="14" t="s">
        <v>4</v>
      </c>
      <c r="AX407" s="14" t="s">
        <v>83</v>
      </c>
      <c r="AY407" s="223" t="s">
        <v>125</v>
      </c>
    </row>
    <row r="408" spans="1:65" s="2" customFormat="1" ht="37.9" customHeight="1">
      <c r="A408" s="35"/>
      <c r="B408" s="36"/>
      <c r="C408" s="188" t="s">
        <v>686</v>
      </c>
      <c r="D408" s="188" t="s">
        <v>127</v>
      </c>
      <c r="E408" s="189" t="s">
        <v>687</v>
      </c>
      <c r="F408" s="190" t="s">
        <v>688</v>
      </c>
      <c r="G408" s="191" t="s">
        <v>277</v>
      </c>
      <c r="H408" s="192">
        <v>224.4</v>
      </c>
      <c r="I408" s="193"/>
      <c r="J408" s="194">
        <f>ROUND(I408*H408,2)</f>
        <v>0</v>
      </c>
      <c r="K408" s="195"/>
      <c r="L408" s="40"/>
      <c r="M408" s="196" t="s">
        <v>1</v>
      </c>
      <c r="N408" s="197" t="s">
        <v>41</v>
      </c>
      <c r="O408" s="72"/>
      <c r="P408" s="198">
        <f>O408*H408</f>
        <v>0</v>
      </c>
      <c r="Q408" s="198">
        <v>3.3899999999999998E-3</v>
      </c>
      <c r="R408" s="198">
        <f>Q408*H408</f>
        <v>0.76071599999999995</v>
      </c>
      <c r="S408" s="198">
        <v>0</v>
      </c>
      <c r="T408" s="199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0" t="s">
        <v>131</v>
      </c>
      <c r="AT408" s="200" t="s">
        <v>127</v>
      </c>
      <c r="AU408" s="200" t="s">
        <v>132</v>
      </c>
      <c r="AY408" s="18" t="s">
        <v>125</v>
      </c>
      <c r="BE408" s="201">
        <f>IF(N408="základní",J408,0)</f>
        <v>0</v>
      </c>
      <c r="BF408" s="201">
        <f>IF(N408="snížená",J408,0)</f>
        <v>0</v>
      </c>
      <c r="BG408" s="201">
        <f>IF(N408="zákl. přenesená",J408,0)</f>
        <v>0</v>
      </c>
      <c r="BH408" s="201">
        <f>IF(N408="sníž. přenesená",J408,0)</f>
        <v>0</v>
      </c>
      <c r="BI408" s="201">
        <f>IF(N408="nulová",J408,0)</f>
        <v>0</v>
      </c>
      <c r="BJ408" s="18" t="s">
        <v>132</v>
      </c>
      <c r="BK408" s="201">
        <f>ROUND(I408*H408,2)</f>
        <v>0</v>
      </c>
      <c r="BL408" s="18" t="s">
        <v>131</v>
      </c>
      <c r="BM408" s="200" t="s">
        <v>689</v>
      </c>
    </row>
    <row r="409" spans="1:65" s="13" customFormat="1" ht="11.25">
      <c r="B409" s="202"/>
      <c r="C409" s="203"/>
      <c r="D409" s="204" t="s">
        <v>134</v>
      </c>
      <c r="E409" s="205" t="s">
        <v>1</v>
      </c>
      <c r="F409" s="206" t="s">
        <v>690</v>
      </c>
      <c r="G409" s="203"/>
      <c r="H409" s="205" t="s">
        <v>1</v>
      </c>
      <c r="I409" s="207"/>
      <c r="J409" s="203"/>
      <c r="K409" s="203"/>
      <c r="L409" s="208"/>
      <c r="M409" s="209"/>
      <c r="N409" s="210"/>
      <c r="O409" s="210"/>
      <c r="P409" s="210"/>
      <c r="Q409" s="210"/>
      <c r="R409" s="210"/>
      <c r="S409" s="210"/>
      <c r="T409" s="211"/>
      <c r="AT409" s="212" t="s">
        <v>134</v>
      </c>
      <c r="AU409" s="212" t="s">
        <v>132</v>
      </c>
      <c r="AV409" s="13" t="s">
        <v>83</v>
      </c>
      <c r="AW409" s="13" t="s">
        <v>32</v>
      </c>
      <c r="AX409" s="13" t="s">
        <v>75</v>
      </c>
      <c r="AY409" s="212" t="s">
        <v>125</v>
      </c>
    </row>
    <row r="410" spans="1:65" s="13" customFormat="1" ht="11.25">
      <c r="B410" s="202"/>
      <c r="C410" s="203"/>
      <c r="D410" s="204" t="s">
        <v>134</v>
      </c>
      <c r="E410" s="205" t="s">
        <v>1</v>
      </c>
      <c r="F410" s="206" t="s">
        <v>691</v>
      </c>
      <c r="G410" s="203"/>
      <c r="H410" s="205" t="s">
        <v>1</v>
      </c>
      <c r="I410" s="207"/>
      <c r="J410" s="203"/>
      <c r="K410" s="203"/>
      <c r="L410" s="208"/>
      <c r="M410" s="209"/>
      <c r="N410" s="210"/>
      <c r="O410" s="210"/>
      <c r="P410" s="210"/>
      <c r="Q410" s="210"/>
      <c r="R410" s="210"/>
      <c r="S410" s="210"/>
      <c r="T410" s="211"/>
      <c r="AT410" s="212" t="s">
        <v>134</v>
      </c>
      <c r="AU410" s="212" t="s">
        <v>132</v>
      </c>
      <c r="AV410" s="13" t="s">
        <v>83</v>
      </c>
      <c r="AW410" s="13" t="s">
        <v>32</v>
      </c>
      <c r="AX410" s="13" t="s">
        <v>75</v>
      </c>
      <c r="AY410" s="212" t="s">
        <v>125</v>
      </c>
    </row>
    <row r="411" spans="1:65" s="13" customFormat="1" ht="11.25">
      <c r="B411" s="202"/>
      <c r="C411" s="203"/>
      <c r="D411" s="204" t="s">
        <v>134</v>
      </c>
      <c r="E411" s="205" t="s">
        <v>1</v>
      </c>
      <c r="F411" s="206" t="s">
        <v>160</v>
      </c>
      <c r="G411" s="203"/>
      <c r="H411" s="205" t="s">
        <v>1</v>
      </c>
      <c r="I411" s="207"/>
      <c r="J411" s="203"/>
      <c r="K411" s="203"/>
      <c r="L411" s="208"/>
      <c r="M411" s="209"/>
      <c r="N411" s="210"/>
      <c r="O411" s="210"/>
      <c r="P411" s="210"/>
      <c r="Q411" s="210"/>
      <c r="R411" s="210"/>
      <c r="S411" s="210"/>
      <c r="T411" s="211"/>
      <c r="AT411" s="212" t="s">
        <v>134</v>
      </c>
      <c r="AU411" s="212" t="s">
        <v>132</v>
      </c>
      <c r="AV411" s="13" t="s">
        <v>83</v>
      </c>
      <c r="AW411" s="13" t="s">
        <v>32</v>
      </c>
      <c r="AX411" s="13" t="s">
        <v>75</v>
      </c>
      <c r="AY411" s="212" t="s">
        <v>125</v>
      </c>
    </row>
    <row r="412" spans="1:65" s="14" customFormat="1" ht="11.25">
      <c r="B412" s="213"/>
      <c r="C412" s="214"/>
      <c r="D412" s="204" t="s">
        <v>134</v>
      </c>
      <c r="E412" s="215" t="s">
        <v>1</v>
      </c>
      <c r="F412" s="216" t="s">
        <v>287</v>
      </c>
      <c r="G412" s="214"/>
      <c r="H412" s="217">
        <v>72</v>
      </c>
      <c r="I412" s="218"/>
      <c r="J412" s="214"/>
      <c r="K412" s="214"/>
      <c r="L412" s="219"/>
      <c r="M412" s="220"/>
      <c r="N412" s="221"/>
      <c r="O412" s="221"/>
      <c r="P412" s="221"/>
      <c r="Q412" s="221"/>
      <c r="R412" s="221"/>
      <c r="S412" s="221"/>
      <c r="T412" s="222"/>
      <c r="AT412" s="223" t="s">
        <v>134</v>
      </c>
      <c r="AU412" s="223" t="s">
        <v>132</v>
      </c>
      <c r="AV412" s="14" t="s">
        <v>132</v>
      </c>
      <c r="AW412" s="14" t="s">
        <v>32</v>
      </c>
      <c r="AX412" s="14" t="s">
        <v>75</v>
      </c>
      <c r="AY412" s="223" t="s">
        <v>125</v>
      </c>
    </row>
    <row r="413" spans="1:65" s="14" customFormat="1" ht="11.25">
      <c r="B413" s="213"/>
      <c r="C413" s="214"/>
      <c r="D413" s="204" t="s">
        <v>134</v>
      </c>
      <c r="E413" s="215" t="s">
        <v>1</v>
      </c>
      <c r="F413" s="216" t="s">
        <v>692</v>
      </c>
      <c r="G413" s="214"/>
      <c r="H413" s="217">
        <v>28</v>
      </c>
      <c r="I413" s="218"/>
      <c r="J413" s="214"/>
      <c r="K413" s="214"/>
      <c r="L413" s="219"/>
      <c r="M413" s="220"/>
      <c r="N413" s="221"/>
      <c r="O413" s="221"/>
      <c r="P413" s="221"/>
      <c r="Q413" s="221"/>
      <c r="R413" s="221"/>
      <c r="S413" s="221"/>
      <c r="T413" s="222"/>
      <c r="AT413" s="223" t="s">
        <v>134</v>
      </c>
      <c r="AU413" s="223" t="s">
        <v>132</v>
      </c>
      <c r="AV413" s="14" t="s">
        <v>132</v>
      </c>
      <c r="AW413" s="14" t="s">
        <v>32</v>
      </c>
      <c r="AX413" s="14" t="s">
        <v>75</v>
      </c>
      <c r="AY413" s="223" t="s">
        <v>125</v>
      </c>
    </row>
    <row r="414" spans="1:65" s="14" customFormat="1" ht="11.25">
      <c r="B414" s="213"/>
      <c r="C414" s="214"/>
      <c r="D414" s="204" t="s">
        <v>134</v>
      </c>
      <c r="E414" s="215" t="s">
        <v>1</v>
      </c>
      <c r="F414" s="216" t="s">
        <v>693</v>
      </c>
      <c r="G414" s="214"/>
      <c r="H414" s="217">
        <v>12.25</v>
      </c>
      <c r="I414" s="218"/>
      <c r="J414" s="214"/>
      <c r="K414" s="214"/>
      <c r="L414" s="219"/>
      <c r="M414" s="220"/>
      <c r="N414" s="221"/>
      <c r="O414" s="221"/>
      <c r="P414" s="221"/>
      <c r="Q414" s="221"/>
      <c r="R414" s="221"/>
      <c r="S414" s="221"/>
      <c r="T414" s="222"/>
      <c r="AT414" s="223" t="s">
        <v>134</v>
      </c>
      <c r="AU414" s="223" t="s">
        <v>132</v>
      </c>
      <c r="AV414" s="14" t="s">
        <v>132</v>
      </c>
      <c r="AW414" s="14" t="s">
        <v>32</v>
      </c>
      <c r="AX414" s="14" t="s">
        <v>75</v>
      </c>
      <c r="AY414" s="223" t="s">
        <v>125</v>
      </c>
    </row>
    <row r="415" spans="1:65" s="14" customFormat="1" ht="11.25">
      <c r="B415" s="213"/>
      <c r="C415" s="214"/>
      <c r="D415" s="204" t="s">
        <v>134</v>
      </c>
      <c r="E415" s="215" t="s">
        <v>1</v>
      </c>
      <c r="F415" s="216" t="s">
        <v>291</v>
      </c>
      <c r="G415" s="214"/>
      <c r="H415" s="217">
        <v>23.2</v>
      </c>
      <c r="I415" s="218"/>
      <c r="J415" s="214"/>
      <c r="K415" s="214"/>
      <c r="L415" s="219"/>
      <c r="M415" s="220"/>
      <c r="N415" s="221"/>
      <c r="O415" s="221"/>
      <c r="P415" s="221"/>
      <c r="Q415" s="221"/>
      <c r="R415" s="221"/>
      <c r="S415" s="221"/>
      <c r="T415" s="222"/>
      <c r="AT415" s="223" t="s">
        <v>134</v>
      </c>
      <c r="AU415" s="223" t="s">
        <v>132</v>
      </c>
      <c r="AV415" s="14" t="s">
        <v>132</v>
      </c>
      <c r="AW415" s="14" t="s">
        <v>32</v>
      </c>
      <c r="AX415" s="14" t="s">
        <v>75</v>
      </c>
      <c r="AY415" s="223" t="s">
        <v>125</v>
      </c>
    </row>
    <row r="416" spans="1:65" s="14" customFormat="1" ht="11.25">
      <c r="B416" s="213"/>
      <c r="C416" s="214"/>
      <c r="D416" s="204" t="s">
        <v>134</v>
      </c>
      <c r="E416" s="215" t="s">
        <v>1</v>
      </c>
      <c r="F416" s="216" t="s">
        <v>288</v>
      </c>
      <c r="G416" s="214"/>
      <c r="H416" s="217">
        <v>17.2</v>
      </c>
      <c r="I416" s="218"/>
      <c r="J416" s="214"/>
      <c r="K416" s="214"/>
      <c r="L416" s="219"/>
      <c r="M416" s="220"/>
      <c r="N416" s="221"/>
      <c r="O416" s="221"/>
      <c r="P416" s="221"/>
      <c r="Q416" s="221"/>
      <c r="R416" s="221"/>
      <c r="S416" s="221"/>
      <c r="T416" s="222"/>
      <c r="AT416" s="223" t="s">
        <v>134</v>
      </c>
      <c r="AU416" s="223" t="s">
        <v>132</v>
      </c>
      <c r="AV416" s="14" t="s">
        <v>132</v>
      </c>
      <c r="AW416" s="14" t="s">
        <v>32</v>
      </c>
      <c r="AX416" s="14" t="s">
        <v>75</v>
      </c>
      <c r="AY416" s="223" t="s">
        <v>125</v>
      </c>
    </row>
    <row r="417" spans="1:65" s="14" customFormat="1" ht="11.25">
      <c r="B417" s="213"/>
      <c r="C417" s="214"/>
      <c r="D417" s="204" t="s">
        <v>134</v>
      </c>
      <c r="E417" s="215" t="s">
        <v>1</v>
      </c>
      <c r="F417" s="216" t="s">
        <v>292</v>
      </c>
      <c r="G417" s="214"/>
      <c r="H417" s="217">
        <v>9.1999999999999993</v>
      </c>
      <c r="I417" s="218"/>
      <c r="J417" s="214"/>
      <c r="K417" s="214"/>
      <c r="L417" s="219"/>
      <c r="M417" s="220"/>
      <c r="N417" s="221"/>
      <c r="O417" s="221"/>
      <c r="P417" s="221"/>
      <c r="Q417" s="221"/>
      <c r="R417" s="221"/>
      <c r="S417" s="221"/>
      <c r="T417" s="222"/>
      <c r="AT417" s="223" t="s">
        <v>134</v>
      </c>
      <c r="AU417" s="223" t="s">
        <v>132</v>
      </c>
      <c r="AV417" s="14" t="s">
        <v>132</v>
      </c>
      <c r="AW417" s="14" t="s">
        <v>32</v>
      </c>
      <c r="AX417" s="14" t="s">
        <v>75</v>
      </c>
      <c r="AY417" s="223" t="s">
        <v>125</v>
      </c>
    </row>
    <row r="418" spans="1:65" s="14" customFormat="1" ht="11.25">
      <c r="B418" s="213"/>
      <c r="C418" s="214"/>
      <c r="D418" s="204" t="s">
        <v>134</v>
      </c>
      <c r="E418" s="215" t="s">
        <v>1</v>
      </c>
      <c r="F418" s="216" t="s">
        <v>293</v>
      </c>
      <c r="G418" s="214"/>
      <c r="H418" s="217">
        <v>2</v>
      </c>
      <c r="I418" s="218"/>
      <c r="J418" s="214"/>
      <c r="K418" s="214"/>
      <c r="L418" s="219"/>
      <c r="M418" s="220"/>
      <c r="N418" s="221"/>
      <c r="O418" s="221"/>
      <c r="P418" s="221"/>
      <c r="Q418" s="221"/>
      <c r="R418" s="221"/>
      <c r="S418" s="221"/>
      <c r="T418" s="222"/>
      <c r="AT418" s="223" t="s">
        <v>134</v>
      </c>
      <c r="AU418" s="223" t="s">
        <v>132</v>
      </c>
      <c r="AV418" s="14" t="s">
        <v>132</v>
      </c>
      <c r="AW418" s="14" t="s">
        <v>32</v>
      </c>
      <c r="AX418" s="14" t="s">
        <v>75</v>
      </c>
      <c r="AY418" s="223" t="s">
        <v>125</v>
      </c>
    </row>
    <row r="419" spans="1:65" s="14" customFormat="1" ht="11.25">
      <c r="B419" s="213"/>
      <c r="C419" s="214"/>
      <c r="D419" s="204" t="s">
        <v>134</v>
      </c>
      <c r="E419" s="215" t="s">
        <v>1</v>
      </c>
      <c r="F419" s="216" t="s">
        <v>294</v>
      </c>
      <c r="G419" s="214"/>
      <c r="H419" s="217">
        <v>10.15</v>
      </c>
      <c r="I419" s="218"/>
      <c r="J419" s="214"/>
      <c r="K419" s="214"/>
      <c r="L419" s="219"/>
      <c r="M419" s="220"/>
      <c r="N419" s="221"/>
      <c r="O419" s="221"/>
      <c r="P419" s="221"/>
      <c r="Q419" s="221"/>
      <c r="R419" s="221"/>
      <c r="S419" s="221"/>
      <c r="T419" s="222"/>
      <c r="AT419" s="223" t="s">
        <v>134</v>
      </c>
      <c r="AU419" s="223" t="s">
        <v>132</v>
      </c>
      <c r="AV419" s="14" t="s">
        <v>132</v>
      </c>
      <c r="AW419" s="14" t="s">
        <v>32</v>
      </c>
      <c r="AX419" s="14" t="s">
        <v>75</v>
      </c>
      <c r="AY419" s="223" t="s">
        <v>125</v>
      </c>
    </row>
    <row r="420" spans="1:65" s="14" customFormat="1" ht="11.25">
      <c r="B420" s="213"/>
      <c r="C420" s="214"/>
      <c r="D420" s="204" t="s">
        <v>134</v>
      </c>
      <c r="E420" s="215" t="s">
        <v>1</v>
      </c>
      <c r="F420" s="216" t="s">
        <v>289</v>
      </c>
      <c r="G420" s="214"/>
      <c r="H420" s="217">
        <v>50.4</v>
      </c>
      <c r="I420" s="218"/>
      <c r="J420" s="214"/>
      <c r="K420" s="214"/>
      <c r="L420" s="219"/>
      <c r="M420" s="220"/>
      <c r="N420" s="221"/>
      <c r="O420" s="221"/>
      <c r="P420" s="221"/>
      <c r="Q420" s="221"/>
      <c r="R420" s="221"/>
      <c r="S420" s="221"/>
      <c r="T420" s="222"/>
      <c r="AT420" s="223" t="s">
        <v>134</v>
      </c>
      <c r="AU420" s="223" t="s">
        <v>132</v>
      </c>
      <c r="AV420" s="14" t="s">
        <v>132</v>
      </c>
      <c r="AW420" s="14" t="s">
        <v>32</v>
      </c>
      <c r="AX420" s="14" t="s">
        <v>75</v>
      </c>
      <c r="AY420" s="223" t="s">
        <v>125</v>
      </c>
    </row>
    <row r="421" spans="1:65" s="15" customFormat="1" ht="11.25">
      <c r="B421" s="224"/>
      <c r="C421" s="225"/>
      <c r="D421" s="204" t="s">
        <v>134</v>
      </c>
      <c r="E421" s="226" t="s">
        <v>1</v>
      </c>
      <c r="F421" s="227" t="s">
        <v>139</v>
      </c>
      <c r="G421" s="225"/>
      <c r="H421" s="228">
        <v>224.4</v>
      </c>
      <c r="I421" s="229"/>
      <c r="J421" s="225"/>
      <c r="K421" s="225"/>
      <c r="L421" s="230"/>
      <c r="M421" s="231"/>
      <c r="N421" s="232"/>
      <c r="O421" s="232"/>
      <c r="P421" s="232"/>
      <c r="Q421" s="232"/>
      <c r="R421" s="232"/>
      <c r="S421" s="232"/>
      <c r="T421" s="233"/>
      <c r="AT421" s="234" t="s">
        <v>134</v>
      </c>
      <c r="AU421" s="234" t="s">
        <v>132</v>
      </c>
      <c r="AV421" s="15" t="s">
        <v>131</v>
      </c>
      <c r="AW421" s="15" t="s">
        <v>32</v>
      </c>
      <c r="AX421" s="15" t="s">
        <v>83</v>
      </c>
      <c r="AY421" s="234" t="s">
        <v>125</v>
      </c>
    </row>
    <row r="422" spans="1:65" s="2" customFormat="1" ht="24.2" customHeight="1">
      <c r="A422" s="35"/>
      <c r="B422" s="36"/>
      <c r="C422" s="241" t="s">
        <v>694</v>
      </c>
      <c r="D422" s="241" t="s">
        <v>471</v>
      </c>
      <c r="E422" s="242" t="s">
        <v>681</v>
      </c>
      <c r="F422" s="243" t="s">
        <v>682</v>
      </c>
      <c r="G422" s="244" t="s">
        <v>130</v>
      </c>
      <c r="H422" s="245">
        <v>86.394000000000005</v>
      </c>
      <c r="I422" s="246"/>
      <c r="J422" s="247">
        <f>ROUND(I422*H422,2)</f>
        <v>0</v>
      </c>
      <c r="K422" s="248"/>
      <c r="L422" s="249"/>
      <c r="M422" s="250" t="s">
        <v>1</v>
      </c>
      <c r="N422" s="251" t="s">
        <v>41</v>
      </c>
      <c r="O422" s="72"/>
      <c r="P422" s="198">
        <f>O422*H422</f>
        <v>0</v>
      </c>
      <c r="Q422" s="198">
        <v>8.9999999999999998E-4</v>
      </c>
      <c r="R422" s="198">
        <f>Q422*H422</f>
        <v>7.7754600000000007E-2</v>
      </c>
      <c r="S422" s="198">
        <v>0</v>
      </c>
      <c r="T422" s="199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00" t="s">
        <v>180</v>
      </c>
      <c r="AT422" s="200" t="s">
        <v>471</v>
      </c>
      <c r="AU422" s="200" t="s">
        <v>132</v>
      </c>
      <c r="AY422" s="18" t="s">
        <v>125</v>
      </c>
      <c r="BE422" s="201">
        <f>IF(N422="základní",J422,0)</f>
        <v>0</v>
      </c>
      <c r="BF422" s="201">
        <f>IF(N422="snížená",J422,0)</f>
        <v>0</v>
      </c>
      <c r="BG422" s="201">
        <f>IF(N422="zákl. přenesená",J422,0)</f>
        <v>0</v>
      </c>
      <c r="BH422" s="201">
        <f>IF(N422="sníž. přenesená",J422,0)</f>
        <v>0</v>
      </c>
      <c r="BI422" s="201">
        <f>IF(N422="nulová",J422,0)</f>
        <v>0</v>
      </c>
      <c r="BJ422" s="18" t="s">
        <v>132</v>
      </c>
      <c r="BK422" s="201">
        <f>ROUND(I422*H422,2)</f>
        <v>0</v>
      </c>
      <c r="BL422" s="18" t="s">
        <v>131</v>
      </c>
      <c r="BM422" s="200" t="s">
        <v>695</v>
      </c>
    </row>
    <row r="423" spans="1:65" s="14" customFormat="1" ht="11.25">
      <c r="B423" s="213"/>
      <c r="C423" s="214"/>
      <c r="D423" s="204" t="s">
        <v>134</v>
      </c>
      <c r="E423" s="215" t="s">
        <v>1</v>
      </c>
      <c r="F423" s="216" t="s">
        <v>696</v>
      </c>
      <c r="G423" s="214"/>
      <c r="H423" s="217">
        <v>78.540000000000006</v>
      </c>
      <c r="I423" s="218"/>
      <c r="J423" s="214"/>
      <c r="K423" s="214"/>
      <c r="L423" s="219"/>
      <c r="M423" s="220"/>
      <c r="N423" s="221"/>
      <c r="O423" s="221"/>
      <c r="P423" s="221"/>
      <c r="Q423" s="221"/>
      <c r="R423" s="221"/>
      <c r="S423" s="221"/>
      <c r="T423" s="222"/>
      <c r="AT423" s="223" t="s">
        <v>134</v>
      </c>
      <c r="AU423" s="223" t="s">
        <v>132</v>
      </c>
      <c r="AV423" s="14" t="s">
        <v>132</v>
      </c>
      <c r="AW423" s="14" t="s">
        <v>32</v>
      </c>
      <c r="AX423" s="14" t="s">
        <v>83</v>
      </c>
      <c r="AY423" s="223" t="s">
        <v>125</v>
      </c>
    </row>
    <row r="424" spans="1:65" s="14" customFormat="1" ht="11.25">
      <c r="B424" s="213"/>
      <c r="C424" s="214"/>
      <c r="D424" s="204" t="s">
        <v>134</v>
      </c>
      <c r="E424" s="214"/>
      <c r="F424" s="216" t="s">
        <v>697</v>
      </c>
      <c r="G424" s="214"/>
      <c r="H424" s="217">
        <v>86.394000000000005</v>
      </c>
      <c r="I424" s="218"/>
      <c r="J424" s="214"/>
      <c r="K424" s="214"/>
      <c r="L424" s="219"/>
      <c r="M424" s="220"/>
      <c r="N424" s="221"/>
      <c r="O424" s="221"/>
      <c r="P424" s="221"/>
      <c r="Q424" s="221"/>
      <c r="R424" s="221"/>
      <c r="S424" s="221"/>
      <c r="T424" s="222"/>
      <c r="AT424" s="223" t="s">
        <v>134</v>
      </c>
      <c r="AU424" s="223" t="s">
        <v>132</v>
      </c>
      <c r="AV424" s="14" t="s">
        <v>132</v>
      </c>
      <c r="AW424" s="14" t="s">
        <v>4</v>
      </c>
      <c r="AX424" s="14" t="s">
        <v>83</v>
      </c>
      <c r="AY424" s="223" t="s">
        <v>125</v>
      </c>
    </row>
    <row r="425" spans="1:65" s="2" customFormat="1" ht="37.9" customHeight="1">
      <c r="A425" s="35"/>
      <c r="B425" s="36"/>
      <c r="C425" s="188" t="s">
        <v>698</v>
      </c>
      <c r="D425" s="188" t="s">
        <v>127</v>
      </c>
      <c r="E425" s="189" t="s">
        <v>699</v>
      </c>
      <c r="F425" s="190" t="s">
        <v>700</v>
      </c>
      <c r="G425" s="191" t="s">
        <v>277</v>
      </c>
      <c r="H425" s="192">
        <v>80.400000000000006</v>
      </c>
      <c r="I425" s="193"/>
      <c r="J425" s="194">
        <f>ROUND(I425*H425,2)</f>
        <v>0</v>
      </c>
      <c r="K425" s="195"/>
      <c r="L425" s="40"/>
      <c r="M425" s="196" t="s">
        <v>1</v>
      </c>
      <c r="N425" s="197" t="s">
        <v>41</v>
      </c>
      <c r="O425" s="72"/>
      <c r="P425" s="198">
        <f>O425*H425</f>
        <v>0</v>
      </c>
      <c r="Q425" s="198">
        <v>3.3899999999999998E-3</v>
      </c>
      <c r="R425" s="198">
        <f>Q425*H425</f>
        <v>0.27255600000000002</v>
      </c>
      <c r="S425" s="198">
        <v>0</v>
      </c>
      <c r="T425" s="199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00" t="s">
        <v>131</v>
      </c>
      <c r="AT425" s="200" t="s">
        <v>127</v>
      </c>
      <c r="AU425" s="200" t="s">
        <v>132</v>
      </c>
      <c r="AY425" s="18" t="s">
        <v>125</v>
      </c>
      <c r="BE425" s="201">
        <f>IF(N425="základní",J425,0)</f>
        <v>0</v>
      </c>
      <c r="BF425" s="201">
        <f>IF(N425="snížená",J425,0)</f>
        <v>0</v>
      </c>
      <c r="BG425" s="201">
        <f>IF(N425="zákl. přenesená",J425,0)</f>
        <v>0</v>
      </c>
      <c r="BH425" s="201">
        <f>IF(N425="sníž. přenesená",J425,0)</f>
        <v>0</v>
      </c>
      <c r="BI425" s="201">
        <f>IF(N425="nulová",J425,0)</f>
        <v>0</v>
      </c>
      <c r="BJ425" s="18" t="s">
        <v>132</v>
      </c>
      <c r="BK425" s="201">
        <f>ROUND(I425*H425,2)</f>
        <v>0</v>
      </c>
      <c r="BL425" s="18" t="s">
        <v>131</v>
      </c>
      <c r="BM425" s="200" t="s">
        <v>701</v>
      </c>
    </row>
    <row r="426" spans="1:65" s="13" customFormat="1" ht="11.25">
      <c r="B426" s="202"/>
      <c r="C426" s="203"/>
      <c r="D426" s="204" t="s">
        <v>134</v>
      </c>
      <c r="E426" s="205" t="s">
        <v>1</v>
      </c>
      <c r="F426" s="206" t="s">
        <v>702</v>
      </c>
      <c r="G426" s="203"/>
      <c r="H426" s="205" t="s">
        <v>1</v>
      </c>
      <c r="I426" s="207"/>
      <c r="J426" s="203"/>
      <c r="K426" s="203"/>
      <c r="L426" s="208"/>
      <c r="M426" s="209"/>
      <c r="N426" s="210"/>
      <c r="O426" s="210"/>
      <c r="P426" s="210"/>
      <c r="Q426" s="210"/>
      <c r="R426" s="210"/>
      <c r="S426" s="210"/>
      <c r="T426" s="211"/>
      <c r="AT426" s="212" t="s">
        <v>134</v>
      </c>
      <c r="AU426" s="212" t="s">
        <v>132</v>
      </c>
      <c r="AV426" s="13" t="s">
        <v>83</v>
      </c>
      <c r="AW426" s="13" t="s">
        <v>32</v>
      </c>
      <c r="AX426" s="13" t="s">
        <v>75</v>
      </c>
      <c r="AY426" s="212" t="s">
        <v>125</v>
      </c>
    </row>
    <row r="427" spans="1:65" s="14" customFormat="1" ht="11.25">
      <c r="B427" s="213"/>
      <c r="C427" s="214"/>
      <c r="D427" s="204" t="s">
        <v>134</v>
      </c>
      <c r="E427" s="215" t="s">
        <v>1</v>
      </c>
      <c r="F427" s="216" t="s">
        <v>703</v>
      </c>
      <c r="G427" s="214"/>
      <c r="H427" s="217">
        <v>30</v>
      </c>
      <c r="I427" s="218"/>
      <c r="J427" s="214"/>
      <c r="K427" s="214"/>
      <c r="L427" s="219"/>
      <c r="M427" s="220"/>
      <c r="N427" s="221"/>
      <c r="O427" s="221"/>
      <c r="P427" s="221"/>
      <c r="Q427" s="221"/>
      <c r="R427" s="221"/>
      <c r="S427" s="221"/>
      <c r="T427" s="222"/>
      <c r="AT427" s="223" t="s">
        <v>134</v>
      </c>
      <c r="AU427" s="223" t="s">
        <v>132</v>
      </c>
      <c r="AV427" s="14" t="s">
        <v>132</v>
      </c>
      <c r="AW427" s="14" t="s">
        <v>32</v>
      </c>
      <c r="AX427" s="14" t="s">
        <v>75</v>
      </c>
      <c r="AY427" s="223" t="s">
        <v>125</v>
      </c>
    </row>
    <row r="428" spans="1:65" s="14" customFormat="1" ht="11.25">
      <c r="B428" s="213"/>
      <c r="C428" s="214"/>
      <c r="D428" s="204" t="s">
        <v>134</v>
      </c>
      <c r="E428" s="215" t="s">
        <v>1</v>
      </c>
      <c r="F428" s="216" t="s">
        <v>704</v>
      </c>
      <c r="G428" s="214"/>
      <c r="H428" s="217">
        <v>50.4</v>
      </c>
      <c r="I428" s="218"/>
      <c r="J428" s="214"/>
      <c r="K428" s="214"/>
      <c r="L428" s="219"/>
      <c r="M428" s="220"/>
      <c r="N428" s="221"/>
      <c r="O428" s="221"/>
      <c r="P428" s="221"/>
      <c r="Q428" s="221"/>
      <c r="R428" s="221"/>
      <c r="S428" s="221"/>
      <c r="T428" s="222"/>
      <c r="AT428" s="223" t="s">
        <v>134</v>
      </c>
      <c r="AU428" s="223" t="s">
        <v>132</v>
      </c>
      <c r="AV428" s="14" t="s">
        <v>132</v>
      </c>
      <c r="AW428" s="14" t="s">
        <v>32</v>
      </c>
      <c r="AX428" s="14" t="s">
        <v>75</v>
      </c>
      <c r="AY428" s="223" t="s">
        <v>125</v>
      </c>
    </row>
    <row r="429" spans="1:65" s="15" customFormat="1" ht="11.25">
      <c r="B429" s="224"/>
      <c r="C429" s="225"/>
      <c r="D429" s="204" t="s">
        <v>134</v>
      </c>
      <c r="E429" s="226" t="s">
        <v>1</v>
      </c>
      <c r="F429" s="227" t="s">
        <v>139</v>
      </c>
      <c r="G429" s="225"/>
      <c r="H429" s="228">
        <v>80.400000000000006</v>
      </c>
      <c r="I429" s="229"/>
      <c r="J429" s="225"/>
      <c r="K429" s="225"/>
      <c r="L429" s="230"/>
      <c r="M429" s="231"/>
      <c r="N429" s="232"/>
      <c r="O429" s="232"/>
      <c r="P429" s="232"/>
      <c r="Q429" s="232"/>
      <c r="R429" s="232"/>
      <c r="S429" s="232"/>
      <c r="T429" s="233"/>
      <c r="AT429" s="234" t="s">
        <v>134</v>
      </c>
      <c r="AU429" s="234" t="s">
        <v>132</v>
      </c>
      <c r="AV429" s="15" t="s">
        <v>131</v>
      </c>
      <c r="AW429" s="15" t="s">
        <v>32</v>
      </c>
      <c r="AX429" s="15" t="s">
        <v>83</v>
      </c>
      <c r="AY429" s="234" t="s">
        <v>125</v>
      </c>
    </row>
    <row r="430" spans="1:65" s="2" customFormat="1" ht="24.2" customHeight="1">
      <c r="A430" s="35"/>
      <c r="B430" s="36"/>
      <c r="C430" s="241" t="s">
        <v>705</v>
      </c>
      <c r="D430" s="241" t="s">
        <v>471</v>
      </c>
      <c r="E430" s="242" t="s">
        <v>649</v>
      </c>
      <c r="F430" s="243" t="s">
        <v>650</v>
      </c>
      <c r="G430" s="244" t="s">
        <v>130</v>
      </c>
      <c r="H430" s="245">
        <v>27.738</v>
      </c>
      <c r="I430" s="246"/>
      <c r="J430" s="247">
        <f>ROUND(I430*H430,2)</f>
        <v>0</v>
      </c>
      <c r="K430" s="248"/>
      <c r="L430" s="249"/>
      <c r="M430" s="250" t="s">
        <v>1</v>
      </c>
      <c r="N430" s="251" t="s">
        <v>41</v>
      </c>
      <c r="O430" s="72"/>
      <c r="P430" s="198">
        <f>O430*H430</f>
        <v>0</v>
      </c>
      <c r="Q430" s="198">
        <v>4.7999999999999996E-3</v>
      </c>
      <c r="R430" s="198">
        <f>Q430*H430</f>
        <v>0.13314239999999999</v>
      </c>
      <c r="S430" s="198">
        <v>0</v>
      </c>
      <c r="T430" s="199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00" t="s">
        <v>180</v>
      </c>
      <c r="AT430" s="200" t="s">
        <v>471</v>
      </c>
      <c r="AU430" s="200" t="s">
        <v>132</v>
      </c>
      <c r="AY430" s="18" t="s">
        <v>125</v>
      </c>
      <c r="BE430" s="201">
        <f>IF(N430="základní",J430,0)</f>
        <v>0</v>
      </c>
      <c r="BF430" s="201">
        <f>IF(N430="snížená",J430,0)</f>
        <v>0</v>
      </c>
      <c r="BG430" s="201">
        <f>IF(N430="zákl. přenesená",J430,0)</f>
        <v>0</v>
      </c>
      <c r="BH430" s="201">
        <f>IF(N430="sníž. přenesená",J430,0)</f>
        <v>0</v>
      </c>
      <c r="BI430" s="201">
        <f>IF(N430="nulová",J430,0)</f>
        <v>0</v>
      </c>
      <c r="BJ430" s="18" t="s">
        <v>132</v>
      </c>
      <c r="BK430" s="201">
        <f>ROUND(I430*H430,2)</f>
        <v>0</v>
      </c>
      <c r="BL430" s="18" t="s">
        <v>131</v>
      </c>
      <c r="BM430" s="200" t="s">
        <v>706</v>
      </c>
    </row>
    <row r="431" spans="1:65" s="14" customFormat="1" ht="11.25">
      <c r="B431" s="213"/>
      <c r="C431" s="214"/>
      <c r="D431" s="204" t="s">
        <v>134</v>
      </c>
      <c r="E431" s="215" t="s">
        <v>1</v>
      </c>
      <c r="F431" s="216" t="s">
        <v>707</v>
      </c>
      <c r="G431" s="214"/>
      <c r="H431" s="217">
        <v>24.12</v>
      </c>
      <c r="I431" s="218"/>
      <c r="J431" s="214"/>
      <c r="K431" s="214"/>
      <c r="L431" s="219"/>
      <c r="M431" s="220"/>
      <c r="N431" s="221"/>
      <c r="O431" s="221"/>
      <c r="P431" s="221"/>
      <c r="Q431" s="221"/>
      <c r="R431" s="221"/>
      <c r="S431" s="221"/>
      <c r="T431" s="222"/>
      <c r="AT431" s="223" t="s">
        <v>134</v>
      </c>
      <c r="AU431" s="223" t="s">
        <v>132</v>
      </c>
      <c r="AV431" s="14" t="s">
        <v>132</v>
      </c>
      <c r="AW431" s="14" t="s">
        <v>32</v>
      </c>
      <c r="AX431" s="14" t="s">
        <v>83</v>
      </c>
      <c r="AY431" s="223" t="s">
        <v>125</v>
      </c>
    </row>
    <row r="432" spans="1:65" s="14" customFormat="1" ht="11.25">
      <c r="B432" s="213"/>
      <c r="C432" s="214"/>
      <c r="D432" s="204" t="s">
        <v>134</v>
      </c>
      <c r="E432" s="214"/>
      <c r="F432" s="216" t="s">
        <v>708</v>
      </c>
      <c r="G432" s="214"/>
      <c r="H432" s="217">
        <v>27.738</v>
      </c>
      <c r="I432" s="218"/>
      <c r="J432" s="214"/>
      <c r="K432" s="214"/>
      <c r="L432" s="219"/>
      <c r="M432" s="220"/>
      <c r="N432" s="221"/>
      <c r="O432" s="221"/>
      <c r="P432" s="221"/>
      <c r="Q432" s="221"/>
      <c r="R432" s="221"/>
      <c r="S432" s="221"/>
      <c r="T432" s="222"/>
      <c r="AT432" s="223" t="s">
        <v>134</v>
      </c>
      <c r="AU432" s="223" t="s">
        <v>132</v>
      </c>
      <c r="AV432" s="14" t="s">
        <v>132</v>
      </c>
      <c r="AW432" s="14" t="s">
        <v>4</v>
      </c>
      <c r="AX432" s="14" t="s">
        <v>83</v>
      </c>
      <c r="AY432" s="223" t="s">
        <v>125</v>
      </c>
    </row>
    <row r="433" spans="1:65" s="2" customFormat="1" ht="44.25" customHeight="1">
      <c r="A433" s="35"/>
      <c r="B433" s="36"/>
      <c r="C433" s="188" t="s">
        <v>709</v>
      </c>
      <c r="D433" s="188" t="s">
        <v>127</v>
      </c>
      <c r="E433" s="189" t="s">
        <v>710</v>
      </c>
      <c r="F433" s="190" t="s">
        <v>711</v>
      </c>
      <c r="G433" s="191" t="s">
        <v>130</v>
      </c>
      <c r="H433" s="192">
        <v>478.58600000000001</v>
      </c>
      <c r="I433" s="193"/>
      <c r="J433" s="194">
        <f>ROUND(I433*H433,2)</f>
        <v>0</v>
      </c>
      <c r="K433" s="195"/>
      <c r="L433" s="40"/>
      <c r="M433" s="196" t="s">
        <v>1</v>
      </c>
      <c r="N433" s="197" t="s">
        <v>41</v>
      </c>
      <c r="O433" s="72"/>
      <c r="P433" s="198">
        <f>O433*H433</f>
        <v>0</v>
      </c>
      <c r="Q433" s="198">
        <v>1.159696E-2</v>
      </c>
      <c r="R433" s="198">
        <f>Q433*H433</f>
        <v>5.5501426985600002</v>
      </c>
      <c r="S433" s="198">
        <v>0</v>
      </c>
      <c r="T433" s="199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0" t="s">
        <v>131</v>
      </c>
      <c r="AT433" s="200" t="s">
        <v>127</v>
      </c>
      <c r="AU433" s="200" t="s">
        <v>132</v>
      </c>
      <c r="AY433" s="18" t="s">
        <v>125</v>
      </c>
      <c r="BE433" s="201">
        <f>IF(N433="základní",J433,0)</f>
        <v>0</v>
      </c>
      <c r="BF433" s="201">
        <f>IF(N433="snížená",J433,0)</f>
        <v>0</v>
      </c>
      <c r="BG433" s="201">
        <f>IF(N433="zákl. přenesená",J433,0)</f>
        <v>0</v>
      </c>
      <c r="BH433" s="201">
        <f>IF(N433="sníž. přenesená",J433,0)</f>
        <v>0</v>
      </c>
      <c r="BI433" s="201">
        <f>IF(N433="nulová",J433,0)</f>
        <v>0</v>
      </c>
      <c r="BJ433" s="18" t="s">
        <v>132</v>
      </c>
      <c r="BK433" s="201">
        <f>ROUND(I433*H433,2)</f>
        <v>0</v>
      </c>
      <c r="BL433" s="18" t="s">
        <v>131</v>
      </c>
      <c r="BM433" s="200" t="s">
        <v>712</v>
      </c>
    </row>
    <row r="434" spans="1:65" s="13" customFormat="1" ht="11.25">
      <c r="B434" s="202"/>
      <c r="C434" s="203"/>
      <c r="D434" s="204" t="s">
        <v>134</v>
      </c>
      <c r="E434" s="205" t="s">
        <v>1</v>
      </c>
      <c r="F434" s="206" t="s">
        <v>713</v>
      </c>
      <c r="G434" s="203"/>
      <c r="H434" s="205" t="s">
        <v>1</v>
      </c>
      <c r="I434" s="207"/>
      <c r="J434" s="203"/>
      <c r="K434" s="203"/>
      <c r="L434" s="208"/>
      <c r="M434" s="209"/>
      <c r="N434" s="210"/>
      <c r="O434" s="210"/>
      <c r="P434" s="210"/>
      <c r="Q434" s="210"/>
      <c r="R434" s="210"/>
      <c r="S434" s="210"/>
      <c r="T434" s="211"/>
      <c r="AT434" s="212" t="s">
        <v>134</v>
      </c>
      <c r="AU434" s="212" t="s">
        <v>132</v>
      </c>
      <c r="AV434" s="13" t="s">
        <v>83</v>
      </c>
      <c r="AW434" s="13" t="s">
        <v>32</v>
      </c>
      <c r="AX434" s="13" t="s">
        <v>75</v>
      </c>
      <c r="AY434" s="212" t="s">
        <v>125</v>
      </c>
    </row>
    <row r="435" spans="1:65" s="13" customFormat="1" ht="11.25">
      <c r="B435" s="202"/>
      <c r="C435" s="203"/>
      <c r="D435" s="204" t="s">
        <v>134</v>
      </c>
      <c r="E435" s="205" t="s">
        <v>1</v>
      </c>
      <c r="F435" s="206" t="s">
        <v>714</v>
      </c>
      <c r="G435" s="203"/>
      <c r="H435" s="205" t="s">
        <v>1</v>
      </c>
      <c r="I435" s="207"/>
      <c r="J435" s="203"/>
      <c r="K435" s="203"/>
      <c r="L435" s="208"/>
      <c r="M435" s="209"/>
      <c r="N435" s="210"/>
      <c r="O435" s="210"/>
      <c r="P435" s="210"/>
      <c r="Q435" s="210"/>
      <c r="R435" s="210"/>
      <c r="S435" s="210"/>
      <c r="T435" s="211"/>
      <c r="AT435" s="212" t="s">
        <v>134</v>
      </c>
      <c r="AU435" s="212" t="s">
        <v>132</v>
      </c>
      <c r="AV435" s="13" t="s">
        <v>83</v>
      </c>
      <c r="AW435" s="13" t="s">
        <v>32</v>
      </c>
      <c r="AX435" s="13" t="s">
        <v>75</v>
      </c>
      <c r="AY435" s="212" t="s">
        <v>125</v>
      </c>
    </row>
    <row r="436" spans="1:65" s="14" customFormat="1" ht="11.25">
      <c r="B436" s="213"/>
      <c r="C436" s="214"/>
      <c r="D436" s="204" t="s">
        <v>134</v>
      </c>
      <c r="E436" s="215" t="s">
        <v>1</v>
      </c>
      <c r="F436" s="216" t="s">
        <v>715</v>
      </c>
      <c r="G436" s="214"/>
      <c r="H436" s="217">
        <v>64.111999999999995</v>
      </c>
      <c r="I436" s="218"/>
      <c r="J436" s="214"/>
      <c r="K436" s="214"/>
      <c r="L436" s="219"/>
      <c r="M436" s="220"/>
      <c r="N436" s="221"/>
      <c r="O436" s="221"/>
      <c r="P436" s="221"/>
      <c r="Q436" s="221"/>
      <c r="R436" s="221"/>
      <c r="S436" s="221"/>
      <c r="T436" s="222"/>
      <c r="AT436" s="223" t="s">
        <v>134</v>
      </c>
      <c r="AU436" s="223" t="s">
        <v>132</v>
      </c>
      <c r="AV436" s="14" t="s">
        <v>132</v>
      </c>
      <c r="AW436" s="14" t="s">
        <v>32</v>
      </c>
      <c r="AX436" s="14" t="s">
        <v>75</v>
      </c>
      <c r="AY436" s="223" t="s">
        <v>125</v>
      </c>
    </row>
    <row r="437" spans="1:65" s="14" customFormat="1" ht="11.25">
      <c r="B437" s="213"/>
      <c r="C437" s="214"/>
      <c r="D437" s="204" t="s">
        <v>134</v>
      </c>
      <c r="E437" s="215" t="s">
        <v>1</v>
      </c>
      <c r="F437" s="216" t="s">
        <v>716</v>
      </c>
      <c r="G437" s="214"/>
      <c r="H437" s="217">
        <v>121.337</v>
      </c>
      <c r="I437" s="218"/>
      <c r="J437" s="214"/>
      <c r="K437" s="214"/>
      <c r="L437" s="219"/>
      <c r="M437" s="220"/>
      <c r="N437" s="221"/>
      <c r="O437" s="221"/>
      <c r="P437" s="221"/>
      <c r="Q437" s="221"/>
      <c r="R437" s="221"/>
      <c r="S437" s="221"/>
      <c r="T437" s="222"/>
      <c r="AT437" s="223" t="s">
        <v>134</v>
      </c>
      <c r="AU437" s="223" t="s">
        <v>132</v>
      </c>
      <c r="AV437" s="14" t="s">
        <v>132</v>
      </c>
      <c r="AW437" s="14" t="s">
        <v>32</v>
      </c>
      <c r="AX437" s="14" t="s">
        <v>75</v>
      </c>
      <c r="AY437" s="223" t="s">
        <v>125</v>
      </c>
    </row>
    <row r="438" spans="1:65" s="14" customFormat="1" ht="11.25">
      <c r="B438" s="213"/>
      <c r="C438" s="214"/>
      <c r="D438" s="204" t="s">
        <v>134</v>
      </c>
      <c r="E438" s="215" t="s">
        <v>1</v>
      </c>
      <c r="F438" s="216" t="s">
        <v>717</v>
      </c>
      <c r="G438" s="214"/>
      <c r="H438" s="217">
        <v>21.370999999999999</v>
      </c>
      <c r="I438" s="218"/>
      <c r="J438" s="214"/>
      <c r="K438" s="214"/>
      <c r="L438" s="219"/>
      <c r="M438" s="220"/>
      <c r="N438" s="221"/>
      <c r="O438" s="221"/>
      <c r="P438" s="221"/>
      <c r="Q438" s="221"/>
      <c r="R438" s="221"/>
      <c r="S438" s="221"/>
      <c r="T438" s="222"/>
      <c r="AT438" s="223" t="s">
        <v>134</v>
      </c>
      <c r="AU438" s="223" t="s">
        <v>132</v>
      </c>
      <c r="AV438" s="14" t="s">
        <v>132</v>
      </c>
      <c r="AW438" s="14" t="s">
        <v>32</v>
      </c>
      <c r="AX438" s="14" t="s">
        <v>75</v>
      </c>
      <c r="AY438" s="223" t="s">
        <v>125</v>
      </c>
    </row>
    <row r="439" spans="1:65" s="14" customFormat="1" ht="11.25">
      <c r="B439" s="213"/>
      <c r="C439" s="214"/>
      <c r="D439" s="204" t="s">
        <v>134</v>
      </c>
      <c r="E439" s="215" t="s">
        <v>1</v>
      </c>
      <c r="F439" s="216" t="s">
        <v>718</v>
      </c>
      <c r="G439" s="214"/>
      <c r="H439" s="217">
        <v>-8.68</v>
      </c>
      <c r="I439" s="218"/>
      <c r="J439" s="214"/>
      <c r="K439" s="214"/>
      <c r="L439" s="219"/>
      <c r="M439" s="220"/>
      <c r="N439" s="221"/>
      <c r="O439" s="221"/>
      <c r="P439" s="221"/>
      <c r="Q439" s="221"/>
      <c r="R439" s="221"/>
      <c r="S439" s="221"/>
      <c r="T439" s="222"/>
      <c r="AT439" s="223" t="s">
        <v>134</v>
      </c>
      <c r="AU439" s="223" t="s">
        <v>132</v>
      </c>
      <c r="AV439" s="14" t="s">
        <v>132</v>
      </c>
      <c r="AW439" s="14" t="s">
        <v>32</v>
      </c>
      <c r="AX439" s="14" t="s">
        <v>75</v>
      </c>
      <c r="AY439" s="223" t="s">
        <v>125</v>
      </c>
    </row>
    <row r="440" spans="1:65" s="14" customFormat="1" ht="11.25">
      <c r="B440" s="213"/>
      <c r="C440" s="214"/>
      <c r="D440" s="204" t="s">
        <v>134</v>
      </c>
      <c r="E440" s="215" t="s">
        <v>1</v>
      </c>
      <c r="F440" s="216" t="s">
        <v>719</v>
      </c>
      <c r="G440" s="214"/>
      <c r="H440" s="217">
        <v>-18.988</v>
      </c>
      <c r="I440" s="218"/>
      <c r="J440" s="214"/>
      <c r="K440" s="214"/>
      <c r="L440" s="219"/>
      <c r="M440" s="220"/>
      <c r="N440" s="221"/>
      <c r="O440" s="221"/>
      <c r="P440" s="221"/>
      <c r="Q440" s="221"/>
      <c r="R440" s="221"/>
      <c r="S440" s="221"/>
      <c r="T440" s="222"/>
      <c r="AT440" s="223" t="s">
        <v>134</v>
      </c>
      <c r="AU440" s="223" t="s">
        <v>132</v>
      </c>
      <c r="AV440" s="14" t="s">
        <v>132</v>
      </c>
      <c r="AW440" s="14" t="s">
        <v>32</v>
      </c>
      <c r="AX440" s="14" t="s">
        <v>75</v>
      </c>
      <c r="AY440" s="223" t="s">
        <v>125</v>
      </c>
    </row>
    <row r="441" spans="1:65" s="14" customFormat="1" ht="11.25">
      <c r="B441" s="213"/>
      <c r="C441" s="214"/>
      <c r="D441" s="204" t="s">
        <v>134</v>
      </c>
      <c r="E441" s="215" t="s">
        <v>1</v>
      </c>
      <c r="F441" s="216" t="s">
        <v>720</v>
      </c>
      <c r="G441" s="214"/>
      <c r="H441" s="217">
        <v>-1</v>
      </c>
      <c r="I441" s="218"/>
      <c r="J441" s="214"/>
      <c r="K441" s="214"/>
      <c r="L441" s="219"/>
      <c r="M441" s="220"/>
      <c r="N441" s="221"/>
      <c r="O441" s="221"/>
      <c r="P441" s="221"/>
      <c r="Q441" s="221"/>
      <c r="R441" s="221"/>
      <c r="S441" s="221"/>
      <c r="T441" s="222"/>
      <c r="AT441" s="223" t="s">
        <v>134</v>
      </c>
      <c r="AU441" s="223" t="s">
        <v>132</v>
      </c>
      <c r="AV441" s="14" t="s">
        <v>132</v>
      </c>
      <c r="AW441" s="14" t="s">
        <v>32</v>
      </c>
      <c r="AX441" s="14" t="s">
        <v>75</v>
      </c>
      <c r="AY441" s="223" t="s">
        <v>125</v>
      </c>
    </row>
    <row r="442" spans="1:65" s="13" customFormat="1" ht="11.25">
      <c r="B442" s="202"/>
      <c r="C442" s="203"/>
      <c r="D442" s="204" t="s">
        <v>134</v>
      </c>
      <c r="E442" s="205" t="s">
        <v>1</v>
      </c>
      <c r="F442" s="206" t="s">
        <v>339</v>
      </c>
      <c r="G442" s="203"/>
      <c r="H442" s="205" t="s">
        <v>1</v>
      </c>
      <c r="I442" s="207"/>
      <c r="J442" s="203"/>
      <c r="K442" s="203"/>
      <c r="L442" s="208"/>
      <c r="M442" s="209"/>
      <c r="N442" s="210"/>
      <c r="O442" s="210"/>
      <c r="P442" s="210"/>
      <c r="Q442" s="210"/>
      <c r="R442" s="210"/>
      <c r="S442" s="210"/>
      <c r="T442" s="211"/>
      <c r="AT442" s="212" t="s">
        <v>134</v>
      </c>
      <c r="AU442" s="212" t="s">
        <v>132</v>
      </c>
      <c r="AV442" s="13" t="s">
        <v>83</v>
      </c>
      <c r="AW442" s="13" t="s">
        <v>32</v>
      </c>
      <c r="AX442" s="13" t="s">
        <v>75</v>
      </c>
      <c r="AY442" s="212" t="s">
        <v>125</v>
      </c>
    </row>
    <row r="443" spans="1:65" s="14" customFormat="1" ht="11.25">
      <c r="B443" s="213"/>
      <c r="C443" s="214"/>
      <c r="D443" s="204" t="s">
        <v>134</v>
      </c>
      <c r="E443" s="215" t="s">
        <v>1</v>
      </c>
      <c r="F443" s="216" t="s">
        <v>721</v>
      </c>
      <c r="G443" s="214"/>
      <c r="H443" s="217">
        <v>113.16</v>
      </c>
      <c r="I443" s="218"/>
      <c r="J443" s="214"/>
      <c r="K443" s="214"/>
      <c r="L443" s="219"/>
      <c r="M443" s="220"/>
      <c r="N443" s="221"/>
      <c r="O443" s="221"/>
      <c r="P443" s="221"/>
      <c r="Q443" s="221"/>
      <c r="R443" s="221"/>
      <c r="S443" s="221"/>
      <c r="T443" s="222"/>
      <c r="AT443" s="223" t="s">
        <v>134</v>
      </c>
      <c r="AU443" s="223" t="s">
        <v>132</v>
      </c>
      <c r="AV443" s="14" t="s">
        <v>132</v>
      </c>
      <c r="AW443" s="14" t="s">
        <v>32</v>
      </c>
      <c r="AX443" s="14" t="s">
        <v>75</v>
      </c>
      <c r="AY443" s="223" t="s">
        <v>125</v>
      </c>
    </row>
    <row r="444" spans="1:65" s="14" customFormat="1" ht="11.25">
      <c r="B444" s="213"/>
      <c r="C444" s="214"/>
      <c r="D444" s="204" t="s">
        <v>134</v>
      </c>
      <c r="E444" s="215" t="s">
        <v>1</v>
      </c>
      <c r="F444" s="216" t="s">
        <v>722</v>
      </c>
      <c r="G444" s="214"/>
      <c r="H444" s="217">
        <v>-38.340000000000003</v>
      </c>
      <c r="I444" s="218"/>
      <c r="J444" s="214"/>
      <c r="K444" s="214"/>
      <c r="L444" s="219"/>
      <c r="M444" s="220"/>
      <c r="N444" s="221"/>
      <c r="O444" s="221"/>
      <c r="P444" s="221"/>
      <c r="Q444" s="221"/>
      <c r="R444" s="221"/>
      <c r="S444" s="221"/>
      <c r="T444" s="222"/>
      <c r="AT444" s="223" t="s">
        <v>134</v>
      </c>
      <c r="AU444" s="223" t="s">
        <v>132</v>
      </c>
      <c r="AV444" s="14" t="s">
        <v>132</v>
      </c>
      <c r="AW444" s="14" t="s">
        <v>32</v>
      </c>
      <c r="AX444" s="14" t="s">
        <v>75</v>
      </c>
      <c r="AY444" s="223" t="s">
        <v>125</v>
      </c>
    </row>
    <row r="445" spans="1:65" s="13" customFormat="1" ht="11.25">
      <c r="B445" s="202"/>
      <c r="C445" s="203"/>
      <c r="D445" s="204" t="s">
        <v>134</v>
      </c>
      <c r="E445" s="205" t="s">
        <v>1</v>
      </c>
      <c r="F445" s="206" t="s">
        <v>723</v>
      </c>
      <c r="G445" s="203"/>
      <c r="H445" s="205" t="s">
        <v>1</v>
      </c>
      <c r="I445" s="207"/>
      <c r="J445" s="203"/>
      <c r="K445" s="203"/>
      <c r="L445" s="208"/>
      <c r="M445" s="209"/>
      <c r="N445" s="210"/>
      <c r="O445" s="210"/>
      <c r="P445" s="210"/>
      <c r="Q445" s="210"/>
      <c r="R445" s="210"/>
      <c r="S445" s="210"/>
      <c r="T445" s="211"/>
      <c r="AT445" s="212" t="s">
        <v>134</v>
      </c>
      <c r="AU445" s="212" t="s">
        <v>132</v>
      </c>
      <c r="AV445" s="13" t="s">
        <v>83</v>
      </c>
      <c r="AW445" s="13" t="s">
        <v>32</v>
      </c>
      <c r="AX445" s="13" t="s">
        <v>75</v>
      </c>
      <c r="AY445" s="212" t="s">
        <v>125</v>
      </c>
    </row>
    <row r="446" spans="1:65" s="14" customFormat="1" ht="11.25">
      <c r="B446" s="213"/>
      <c r="C446" s="214"/>
      <c r="D446" s="204" t="s">
        <v>134</v>
      </c>
      <c r="E446" s="215" t="s">
        <v>1</v>
      </c>
      <c r="F446" s="216" t="s">
        <v>724</v>
      </c>
      <c r="G446" s="214"/>
      <c r="H446" s="217">
        <v>102.34099999999999</v>
      </c>
      <c r="I446" s="218"/>
      <c r="J446" s="214"/>
      <c r="K446" s="214"/>
      <c r="L446" s="219"/>
      <c r="M446" s="220"/>
      <c r="N446" s="221"/>
      <c r="O446" s="221"/>
      <c r="P446" s="221"/>
      <c r="Q446" s="221"/>
      <c r="R446" s="221"/>
      <c r="S446" s="221"/>
      <c r="T446" s="222"/>
      <c r="AT446" s="223" t="s">
        <v>134</v>
      </c>
      <c r="AU446" s="223" t="s">
        <v>132</v>
      </c>
      <c r="AV446" s="14" t="s">
        <v>132</v>
      </c>
      <c r="AW446" s="14" t="s">
        <v>32</v>
      </c>
      <c r="AX446" s="14" t="s">
        <v>75</v>
      </c>
      <c r="AY446" s="223" t="s">
        <v>125</v>
      </c>
    </row>
    <row r="447" spans="1:65" s="14" customFormat="1" ht="11.25">
      <c r="B447" s="213"/>
      <c r="C447" s="214"/>
      <c r="D447" s="204" t="s">
        <v>134</v>
      </c>
      <c r="E447" s="215" t="s">
        <v>1</v>
      </c>
      <c r="F447" s="216" t="s">
        <v>725</v>
      </c>
      <c r="G447" s="214"/>
      <c r="H447" s="217">
        <v>16.622</v>
      </c>
      <c r="I447" s="218"/>
      <c r="J447" s="214"/>
      <c r="K447" s="214"/>
      <c r="L447" s="219"/>
      <c r="M447" s="220"/>
      <c r="N447" s="221"/>
      <c r="O447" s="221"/>
      <c r="P447" s="221"/>
      <c r="Q447" s="221"/>
      <c r="R447" s="221"/>
      <c r="S447" s="221"/>
      <c r="T447" s="222"/>
      <c r="AT447" s="223" t="s">
        <v>134</v>
      </c>
      <c r="AU447" s="223" t="s">
        <v>132</v>
      </c>
      <c r="AV447" s="14" t="s">
        <v>132</v>
      </c>
      <c r="AW447" s="14" t="s">
        <v>32</v>
      </c>
      <c r="AX447" s="14" t="s">
        <v>75</v>
      </c>
      <c r="AY447" s="223" t="s">
        <v>125</v>
      </c>
    </row>
    <row r="448" spans="1:65" s="14" customFormat="1" ht="11.25">
      <c r="B448" s="213"/>
      <c r="C448" s="214"/>
      <c r="D448" s="204" t="s">
        <v>134</v>
      </c>
      <c r="E448" s="215" t="s">
        <v>1</v>
      </c>
      <c r="F448" s="216" t="s">
        <v>726</v>
      </c>
      <c r="G448" s="214"/>
      <c r="H448" s="217">
        <v>-1.65</v>
      </c>
      <c r="I448" s="218"/>
      <c r="J448" s="214"/>
      <c r="K448" s="214"/>
      <c r="L448" s="219"/>
      <c r="M448" s="220"/>
      <c r="N448" s="221"/>
      <c r="O448" s="221"/>
      <c r="P448" s="221"/>
      <c r="Q448" s="221"/>
      <c r="R448" s="221"/>
      <c r="S448" s="221"/>
      <c r="T448" s="222"/>
      <c r="AT448" s="223" t="s">
        <v>134</v>
      </c>
      <c r="AU448" s="223" t="s">
        <v>132</v>
      </c>
      <c r="AV448" s="14" t="s">
        <v>132</v>
      </c>
      <c r="AW448" s="14" t="s">
        <v>32</v>
      </c>
      <c r="AX448" s="14" t="s">
        <v>75</v>
      </c>
      <c r="AY448" s="223" t="s">
        <v>125</v>
      </c>
    </row>
    <row r="449" spans="1:65" s="14" customFormat="1" ht="11.25">
      <c r="B449" s="213"/>
      <c r="C449" s="214"/>
      <c r="D449" s="204" t="s">
        <v>134</v>
      </c>
      <c r="E449" s="215" t="s">
        <v>1</v>
      </c>
      <c r="F449" s="216" t="s">
        <v>727</v>
      </c>
      <c r="G449" s="214"/>
      <c r="H449" s="217">
        <v>-15.733000000000001</v>
      </c>
      <c r="I449" s="218"/>
      <c r="J449" s="214"/>
      <c r="K449" s="214"/>
      <c r="L449" s="219"/>
      <c r="M449" s="220"/>
      <c r="N449" s="221"/>
      <c r="O449" s="221"/>
      <c r="P449" s="221"/>
      <c r="Q449" s="221"/>
      <c r="R449" s="221"/>
      <c r="S449" s="221"/>
      <c r="T449" s="222"/>
      <c r="AT449" s="223" t="s">
        <v>134</v>
      </c>
      <c r="AU449" s="223" t="s">
        <v>132</v>
      </c>
      <c r="AV449" s="14" t="s">
        <v>132</v>
      </c>
      <c r="AW449" s="14" t="s">
        <v>32</v>
      </c>
      <c r="AX449" s="14" t="s">
        <v>75</v>
      </c>
      <c r="AY449" s="223" t="s">
        <v>125</v>
      </c>
    </row>
    <row r="450" spans="1:65" s="14" customFormat="1" ht="11.25">
      <c r="B450" s="213"/>
      <c r="C450" s="214"/>
      <c r="D450" s="204" t="s">
        <v>134</v>
      </c>
      <c r="E450" s="215" t="s">
        <v>1</v>
      </c>
      <c r="F450" s="216" t="s">
        <v>728</v>
      </c>
      <c r="G450" s="214"/>
      <c r="H450" s="217">
        <v>-0.95</v>
      </c>
      <c r="I450" s="218"/>
      <c r="J450" s="214"/>
      <c r="K450" s="214"/>
      <c r="L450" s="219"/>
      <c r="M450" s="220"/>
      <c r="N450" s="221"/>
      <c r="O450" s="221"/>
      <c r="P450" s="221"/>
      <c r="Q450" s="221"/>
      <c r="R450" s="221"/>
      <c r="S450" s="221"/>
      <c r="T450" s="222"/>
      <c r="AT450" s="223" t="s">
        <v>134</v>
      </c>
      <c r="AU450" s="223" t="s">
        <v>132</v>
      </c>
      <c r="AV450" s="14" t="s">
        <v>132</v>
      </c>
      <c r="AW450" s="14" t="s">
        <v>32</v>
      </c>
      <c r="AX450" s="14" t="s">
        <v>75</v>
      </c>
      <c r="AY450" s="223" t="s">
        <v>125</v>
      </c>
    </row>
    <row r="451" spans="1:65" s="13" customFormat="1" ht="11.25">
      <c r="B451" s="202"/>
      <c r="C451" s="203"/>
      <c r="D451" s="204" t="s">
        <v>134</v>
      </c>
      <c r="E451" s="205" t="s">
        <v>1</v>
      </c>
      <c r="F451" s="206" t="s">
        <v>339</v>
      </c>
      <c r="G451" s="203"/>
      <c r="H451" s="205" t="s">
        <v>1</v>
      </c>
      <c r="I451" s="207"/>
      <c r="J451" s="203"/>
      <c r="K451" s="203"/>
      <c r="L451" s="208"/>
      <c r="M451" s="209"/>
      <c r="N451" s="210"/>
      <c r="O451" s="210"/>
      <c r="P451" s="210"/>
      <c r="Q451" s="210"/>
      <c r="R451" s="210"/>
      <c r="S451" s="210"/>
      <c r="T451" s="211"/>
      <c r="AT451" s="212" t="s">
        <v>134</v>
      </c>
      <c r="AU451" s="212" t="s">
        <v>132</v>
      </c>
      <c r="AV451" s="13" t="s">
        <v>83</v>
      </c>
      <c r="AW451" s="13" t="s">
        <v>32</v>
      </c>
      <c r="AX451" s="13" t="s">
        <v>75</v>
      </c>
      <c r="AY451" s="212" t="s">
        <v>125</v>
      </c>
    </row>
    <row r="452" spans="1:65" s="14" customFormat="1" ht="11.25">
      <c r="B452" s="213"/>
      <c r="C452" s="214"/>
      <c r="D452" s="204" t="s">
        <v>134</v>
      </c>
      <c r="E452" s="215" t="s">
        <v>1</v>
      </c>
      <c r="F452" s="216" t="s">
        <v>729</v>
      </c>
      <c r="G452" s="214"/>
      <c r="H452" s="217">
        <v>110.584</v>
      </c>
      <c r="I452" s="218"/>
      <c r="J452" s="214"/>
      <c r="K452" s="214"/>
      <c r="L452" s="219"/>
      <c r="M452" s="220"/>
      <c r="N452" s="221"/>
      <c r="O452" s="221"/>
      <c r="P452" s="221"/>
      <c r="Q452" s="221"/>
      <c r="R452" s="221"/>
      <c r="S452" s="221"/>
      <c r="T452" s="222"/>
      <c r="AT452" s="223" t="s">
        <v>134</v>
      </c>
      <c r="AU452" s="223" t="s">
        <v>132</v>
      </c>
      <c r="AV452" s="14" t="s">
        <v>132</v>
      </c>
      <c r="AW452" s="14" t="s">
        <v>32</v>
      </c>
      <c r="AX452" s="14" t="s">
        <v>75</v>
      </c>
      <c r="AY452" s="223" t="s">
        <v>125</v>
      </c>
    </row>
    <row r="453" spans="1:65" s="14" customFormat="1" ht="11.25">
      <c r="B453" s="213"/>
      <c r="C453" s="214"/>
      <c r="D453" s="204" t="s">
        <v>134</v>
      </c>
      <c r="E453" s="215" t="s">
        <v>1</v>
      </c>
      <c r="F453" s="216" t="s">
        <v>722</v>
      </c>
      <c r="G453" s="214"/>
      <c r="H453" s="217">
        <v>-38.340000000000003</v>
      </c>
      <c r="I453" s="218"/>
      <c r="J453" s="214"/>
      <c r="K453" s="214"/>
      <c r="L453" s="219"/>
      <c r="M453" s="220"/>
      <c r="N453" s="221"/>
      <c r="O453" s="221"/>
      <c r="P453" s="221"/>
      <c r="Q453" s="221"/>
      <c r="R453" s="221"/>
      <c r="S453" s="221"/>
      <c r="T453" s="222"/>
      <c r="AT453" s="223" t="s">
        <v>134</v>
      </c>
      <c r="AU453" s="223" t="s">
        <v>132</v>
      </c>
      <c r="AV453" s="14" t="s">
        <v>132</v>
      </c>
      <c r="AW453" s="14" t="s">
        <v>32</v>
      </c>
      <c r="AX453" s="14" t="s">
        <v>75</v>
      </c>
      <c r="AY453" s="223" t="s">
        <v>125</v>
      </c>
    </row>
    <row r="454" spans="1:65" s="14" customFormat="1" ht="11.25">
      <c r="B454" s="213"/>
      <c r="C454" s="214"/>
      <c r="D454" s="204" t="s">
        <v>134</v>
      </c>
      <c r="E454" s="215" t="s">
        <v>1</v>
      </c>
      <c r="F454" s="216" t="s">
        <v>730</v>
      </c>
      <c r="G454" s="214"/>
      <c r="H454" s="217">
        <v>91.08</v>
      </c>
      <c r="I454" s="218"/>
      <c r="J454" s="214"/>
      <c r="K454" s="214"/>
      <c r="L454" s="219"/>
      <c r="M454" s="220"/>
      <c r="N454" s="221"/>
      <c r="O454" s="221"/>
      <c r="P454" s="221"/>
      <c r="Q454" s="221"/>
      <c r="R454" s="221"/>
      <c r="S454" s="221"/>
      <c r="T454" s="222"/>
      <c r="AT454" s="223" t="s">
        <v>134</v>
      </c>
      <c r="AU454" s="223" t="s">
        <v>132</v>
      </c>
      <c r="AV454" s="14" t="s">
        <v>132</v>
      </c>
      <c r="AW454" s="14" t="s">
        <v>32</v>
      </c>
      <c r="AX454" s="14" t="s">
        <v>75</v>
      </c>
      <c r="AY454" s="223" t="s">
        <v>125</v>
      </c>
    </row>
    <row r="455" spans="1:65" s="14" customFormat="1" ht="11.25">
      <c r="B455" s="213"/>
      <c r="C455" s="214"/>
      <c r="D455" s="204" t="s">
        <v>134</v>
      </c>
      <c r="E455" s="215" t="s">
        <v>1</v>
      </c>
      <c r="F455" s="216" t="s">
        <v>722</v>
      </c>
      <c r="G455" s="214"/>
      <c r="H455" s="217">
        <v>-38.340000000000003</v>
      </c>
      <c r="I455" s="218"/>
      <c r="J455" s="214"/>
      <c r="K455" s="214"/>
      <c r="L455" s="219"/>
      <c r="M455" s="220"/>
      <c r="N455" s="221"/>
      <c r="O455" s="221"/>
      <c r="P455" s="221"/>
      <c r="Q455" s="221"/>
      <c r="R455" s="221"/>
      <c r="S455" s="221"/>
      <c r="T455" s="222"/>
      <c r="AT455" s="223" t="s">
        <v>134</v>
      </c>
      <c r="AU455" s="223" t="s">
        <v>132</v>
      </c>
      <c r="AV455" s="14" t="s">
        <v>132</v>
      </c>
      <c r="AW455" s="14" t="s">
        <v>32</v>
      </c>
      <c r="AX455" s="14" t="s">
        <v>75</v>
      </c>
      <c r="AY455" s="223" t="s">
        <v>125</v>
      </c>
    </row>
    <row r="456" spans="1:65" s="15" customFormat="1" ht="11.25">
      <c r="B456" s="224"/>
      <c r="C456" s="225"/>
      <c r="D456" s="204" t="s">
        <v>134</v>
      </c>
      <c r="E456" s="226" t="s">
        <v>1</v>
      </c>
      <c r="F456" s="227" t="s">
        <v>139</v>
      </c>
      <c r="G456" s="225"/>
      <c r="H456" s="228">
        <v>478.58600000000001</v>
      </c>
      <c r="I456" s="229"/>
      <c r="J456" s="225"/>
      <c r="K456" s="225"/>
      <c r="L456" s="230"/>
      <c r="M456" s="231"/>
      <c r="N456" s="232"/>
      <c r="O456" s="232"/>
      <c r="P456" s="232"/>
      <c r="Q456" s="232"/>
      <c r="R456" s="232"/>
      <c r="S456" s="232"/>
      <c r="T456" s="233"/>
      <c r="AT456" s="234" t="s">
        <v>134</v>
      </c>
      <c r="AU456" s="234" t="s">
        <v>132</v>
      </c>
      <c r="AV456" s="15" t="s">
        <v>131</v>
      </c>
      <c r="AW456" s="15" t="s">
        <v>32</v>
      </c>
      <c r="AX456" s="15" t="s">
        <v>83</v>
      </c>
      <c r="AY456" s="234" t="s">
        <v>125</v>
      </c>
    </row>
    <row r="457" spans="1:65" s="2" customFormat="1" ht="24.2" customHeight="1">
      <c r="A457" s="35"/>
      <c r="B457" s="36"/>
      <c r="C457" s="241" t="s">
        <v>731</v>
      </c>
      <c r="D457" s="241" t="s">
        <v>471</v>
      </c>
      <c r="E457" s="242" t="s">
        <v>732</v>
      </c>
      <c r="F457" s="243" t="s">
        <v>733</v>
      </c>
      <c r="G457" s="244" t="s">
        <v>130</v>
      </c>
      <c r="H457" s="245">
        <v>526.44500000000005</v>
      </c>
      <c r="I457" s="246"/>
      <c r="J457" s="247">
        <f>ROUND(I457*H457,2)</f>
        <v>0</v>
      </c>
      <c r="K457" s="248"/>
      <c r="L457" s="249"/>
      <c r="M457" s="250" t="s">
        <v>1</v>
      </c>
      <c r="N457" s="251" t="s">
        <v>41</v>
      </c>
      <c r="O457" s="72"/>
      <c r="P457" s="198">
        <f>O457*H457</f>
        <v>0</v>
      </c>
      <c r="Q457" s="198">
        <v>2.5000000000000001E-2</v>
      </c>
      <c r="R457" s="198">
        <f>Q457*H457</f>
        <v>13.161125000000002</v>
      </c>
      <c r="S457" s="198">
        <v>0</v>
      </c>
      <c r="T457" s="199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0" t="s">
        <v>180</v>
      </c>
      <c r="AT457" s="200" t="s">
        <v>471</v>
      </c>
      <c r="AU457" s="200" t="s">
        <v>132</v>
      </c>
      <c r="AY457" s="18" t="s">
        <v>125</v>
      </c>
      <c r="BE457" s="201">
        <f>IF(N457="základní",J457,0)</f>
        <v>0</v>
      </c>
      <c r="BF457" s="201">
        <f>IF(N457="snížená",J457,0)</f>
        <v>0</v>
      </c>
      <c r="BG457" s="201">
        <f>IF(N457="zákl. přenesená",J457,0)</f>
        <v>0</v>
      </c>
      <c r="BH457" s="201">
        <f>IF(N457="sníž. přenesená",J457,0)</f>
        <v>0</v>
      </c>
      <c r="BI457" s="201">
        <f>IF(N457="nulová",J457,0)</f>
        <v>0</v>
      </c>
      <c r="BJ457" s="18" t="s">
        <v>132</v>
      </c>
      <c r="BK457" s="201">
        <f>ROUND(I457*H457,2)</f>
        <v>0</v>
      </c>
      <c r="BL457" s="18" t="s">
        <v>131</v>
      </c>
      <c r="BM457" s="200" t="s">
        <v>734</v>
      </c>
    </row>
    <row r="458" spans="1:65" s="14" customFormat="1" ht="11.25">
      <c r="B458" s="213"/>
      <c r="C458" s="214"/>
      <c r="D458" s="204" t="s">
        <v>134</v>
      </c>
      <c r="E458" s="214"/>
      <c r="F458" s="216" t="s">
        <v>735</v>
      </c>
      <c r="G458" s="214"/>
      <c r="H458" s="217">
        <v>526.44500000000005</v>
      </c>
      <c r="I458" s="218"/>
      <c r="J458" s="214"/>
      <c r="K458" s="214"/>
      <c r="L458" s="219"/>
      <c r="M458" s="220"/>
      <c r="N458" s="221"/>
      <c r="O458" s="221"/>
      <c r="P458" s="221"/>
      <c r="Q458" s="221"/>
      <c r="R458" s="221"/>
      <c r="S458" s="221"/>
      <c r="T458" s="222"/>
      <c r="AT458" s="223" t="s">
        <v>134</v>
      </c>
      <c r="AU458" s="223" t="s">
        <v>132</v>
      </c>
      <c r="AV458" s="14" t="s">
        <v>132</v>
      </c>
      <c r="AW458" s="14" t="s">
        <v>4</v>
      </c>
      <c r="AX458" s="14" t="s">
        <v>83</v>
      </c>
      <c r="AY458" s="223" t="s">
        <v>125</v>
      </c>
    </row>
    <row r="459" spans="1:65" s="2" customFormat="1" ht="49.15" customHeight="1">
      <c r="A459" s="35"/>
      <c r="B459" s="36"/>
      <c r="C459" s="188" t="s">
        <v>736</v>
      </c>
      <c r="D459" s="188" t="s">
        <v>127</v>
      </c>
      <c r="E459" s="189" t="s">
        <v>737</v>
      </c>
      <c r="F459" s="190" t="s">
        <v>738</v>
      </c>
      <c r="G459" s="191" t="s">
        <v>130</v>
      </c>
      <c r="H459" s="192">
        <v>4.9580000000000002</v>
      </c>
      <c r="I459" s="193"/>
      <c r="J459" s="194">
        <f>ROUND(I459*H459,2)</f>
        <v>0</v>
      </c>
      <c r="K459" s="195"/>
      <c r="L459" s="40"/>
      <c r="M459" s="196" t="s">
        <v>1</v>
      </c>
      <c r="N459" s="197" t="s">
        <v>41</v>
      </c>
      <c r="O459" s="72"/>
      <c r="P459" s="198">
        <f>O459*H459</f>
        <v>0</v>
      </c>
      <c r="Q459" s="198">
        <v>1.167696E-2</v>
      </c>
      <c r="R459" s="198">
        <f>Q459*H459</f>
        <v>5.7894367680000003E-2</v>
      </c>
      <c r="S459" s="198">
        <v>0</v>
      </c>
      <c r="T459" s="199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00" t="s">
        <v>131</v>
      </c>
      <c r="AT459" s="200" t="s">
        <v>127</v>
      </c>
      <c r="AU459" s="200" t="s">
        <v>132</v>
      </c>
      <c r="AY459" s="18" t="s">
        <v>125</v>
      </c>
      <c r="BE459" s="201">
        <f>IF(N459="základní",J459,0)</f>
        <v>0</v>
      </c>
      <c r="BF459" s="201">
        <f>IF(N459="snížená",J459,0)</f>
        <v>0</v>
      </c>
      <c r="BG459" s="201">
        <f>IF(N459="zákl. přenesená",J459,0)</f>
        <v>0</v>
      </c>
      <c r="BH459" s="201">
        <f>IF(N459="sníž. přenesená",J459,0)</f>
        <v>0</v>
      </c>
      <c r="BI459" s="201">
        <f>IF(N459="nulová",J459,0)</f>
        <v>0</v>
      </c>
      <c r="BJ459" s="18" t="s">
        <v>132</v>
      </c>
      <c r="BK459" s="201">
        <f>ROUND(I459*H459,2)</f>
        <v>0</v>
      </c>
      <c r="BL459" s="18" t="s">
        <v>131</v>
      </c>
      <c r="BM459" s="200" t="s">
        <v>739</v>
      </c>
    </row>
    <row r="460" spans="1:65" s="13" customFormat="1" ht="11.25">
      <c r="B460" s="202"/>
      <c r="C460" s="203"/>
      <c r="D460" s="204" t="s">
        <v>134</v>
      </c>
      <c r="E460" s="205" t="s">
        <v>1</v>
      </c>
      <c r="F460" s="206" t="s">
        <v>740</v>
      </c>
      <c r="G460" s="203"/>
      <c r="H460" s="205" t="s">
        <v>1</v>
      </c>
      <c r="I460" s="207"/>
      <c r="J460" s="203"/>
      <c r="K460" s="203"/>
      <c r="L460" s="208"/>
      <c r="M460" s="209"/>
      <c r="N460" s="210"/>
      <c r="O460" s="210"/>
      <c r="P460" s="210"/>
      <c r="Q460" s="210"/>
      <c r="R460" s="210"/>
      <c r="S460" s="210"/>
      <c r="T460" s="211"/>
      <c r="AT460" s="212" t="s">
        <v>134</v>
      </c>
      <c r="AU460" s="212" t="s">
        <v>132</v>
      </c>
      <c r="AV460" s="13" t="s">
        <v>83</v>
      </c>
      <c r="AW460" s="13" t="s">
        <v>32</v>
      </c>
      <c r="AX460" s="13" t="s">
        <v>75</v>
      </c>
      <c r="AY460" s="212" t="s">
        <v>125</v>
      </c>
    </row>
    <row r="461" spans="1:65" s="14" customFormat="1" ht="11.25">
      <c r="B461" s="213"/>
      <c r="C461" s="214"/>
      <c r="D461" s="204" t="s">
        <v>134</v>
      </c>
      <c r="E461" s="215" t="s">
        <v>1</v>
      </c>
      <c r="F461" s="216" t="s">
        <v>741</v>
      </c>
      <c r="G461" s="214"/>
      <c r="H461" s="217">
        <v>2.282</v>
      </c>
      <c r="I461" s="218"/>
      <c r="J461" s="214"/>
      <c r="K461" s="214"/>
      <c r="L461" s="219"/>
      <c r="M461" s="220"/>
      <c r="N461" s="221"/>
      <c r="O461" s="221"/>
      <c r="P461" s="221"/>
      <c r="Q461" s="221"/>
      <c r="R461" s="221"/>
      <c r="S461" s="221"/>
      <c r="T461" s="222"/>
      <c r="AT461" s="223" t="s">
        <v>134</v>
      </c>
      <c r="AU461" s="223" t="s">
        <v>132</v>
      </c>
      <c r="AV461" s="14" t="s">
        <v>132</v>
      </c>
      <c r="AW461" s="14" t="s">
        <v>32</v>
      </c>
      <c r="AX461" s="14" t="s">
        <v>75</v>
      </c>
      <c r="AY461" s="223" t="s">
        <v>125</v>
      </c>
    </row>
    <row r="462" spans="1:65" s="14" customFormat="1" ht="11.25">
      <c r="B462" s="213"/>
      <c r="C462" s="214"/>
      <c r="D462" s="204" t="s">
        <v>134</v>
      </c>
      <c r="E462" s="215" t="s">
        <v>1</v>
      </c>
      <c r="F462" s="216" t="s">
        <v>742</v>
      </c>
      <c r="G462" s="214"/>
      <c r="H462" s="217">
        <v>2.6760000000000002</v>
      </c>
      <c r="I462" s="218"/>
      <c r="J462" s="214"/>
      <c r="K462" s="214"/>
      <c r="L462" s="219"/>
      <c r="M462" s="220"/>
      <c r="N462" s="221"/>
      <c r="O462" s="221"/>
      <c r="P462" s="221"/>
      <c r="Q462" s="221"/>
      <c r="R462" s="221"/>
      <c r="S462" s="221"/>
      <c r="T462" s="222"/>
      <c r="AT462" s="223" t="s">
        <v>134</v>
      </c>
      <c r="AU462" s="223" t="s">
        <v>132</v>
      </c>
      <c r="AV462" s="14" t="s">
        <v>132</v>
      </c>
      <c r="AW462" s="14" t="s">
        <v>32</v>
      </c>
      <c r="AX462" s="14" t="s">
        <v>75</v>
      </c>
      <c r="AY462" s="223" t="s">
        <v>125</v>
      </c>
    </row>
    <row r="463" spans="1:65" s="15" customFormat="1" ht="11.25">
      <c r="B463" s="224"/>
      <c r="C463" s="225"/>
      <c r="D463" s="204" t="s">
        <v>134</v>
      </c>
      <c r="E463" s="226" t="s">
        <v>1</v>
      </c>
      <c r="F463" s="227" t="s">
        <v>139</v>
      </c>
      <c r="G463" s="225"/>
      <c r="H463" s="228">
        <v>4.9580000000000002</v>
      </c>
      <c r="I463" s="229"/>
      <c r="J463" s="225"/>
      <c r="K463" s="225"/>
      <c r="L463" s="230"/>
      <c r="M463" s="231"/>
      <c r="N463" s="232"/>
      <c r="O463" s="232"/>
      <c r="P463" s="232"/>
      <c r="Q463" s="232"/>
      <c r="R463" s="232"/>
      <c r="S463" s="232"/>
      <c r="T463" s="233"/>
      <c r="AT463" s="234" t="s">
        <v>134</v>
      </c>
      <c r="AU463" s="234" t="s">
        <v>132</v>
      </c>
      <c r="AV463" s="15" t="s">
        <v>131</v>
      </c>
      <c r="AW463" s="15" t="s">
        <v>32</v>
      </c>
      <c r="AX463" s="15" t="s">
        <v>83</v>
      </c>
      <c r="AY463" s="234" t="s">
        <v>125</v>
      </c>
    </row>
    <row r="464" spans="1:65" s="2" customFormat="1" ht="24.2" customHeight="1">
      <c r="A464" s="35"/>
      <c r="B464" s="36"/>
      <c r="C464" s="241" t="s">
        <v>743</v>
      </c>
      <c r="D464" s="241" t="s">
        <v>471</v>
      </c>
      <c r="E464" s="242" t="s">
        <v>744</v>
      </c>
      <c r="F464" s="243" t="s">
        <v>745</v>
      </c>
      <c r="G464" s="244" t="s">
        <v>130</v>
      </c>
      <c r="H464" s="245">
        <v>5.702</v>
      </c>
      <c r="I464" s="246"/>
      <c r="J464" s="247">
        <f>ROUND(I464*H464,2)</f>
        <v>0</v>
      </c>
      <c r="K464" s="248"/>
      <c r="L464" s="249"/>
      <c r="M464" s="250" t="s">
        <v>1</v>
      </c>
      <c r="N464" s="251" t="s">
        <v>41</v>
      </c>
      <c r="O464" s="72"/>
      <c r="P464" s="198">
        <f>O464*H464</f>
        <v>0</v>
      </c>
      <c r="Q464" s="198">
        <v>3.1E-2</v>
      </c>
      <c r="R464" s="198">
        <f>Q464*H464</f>
        <v>0.176762</v>
      </c>
      <c r="S464" s="198">
        <v>0</v>
      </c>
      <c r="T464" s="199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0" t="s">
        <v>180</v>
      </c>
      <c r="AT464" s="200" t="s">
        <v>471</v>
      </c>
      <c r="AU464" s="200" t="s">
        <v>132</v>
      </c>
      <c r="AY464" s="18" t="s">
        <v>125</v>
      </c>
      <c r="BE464" s="201">
        <f>IF(N464="základní",J464,0)</f>
        <v>0</v>
      </c>
      <c r="BF464" s="201">
        <f>IF(N464="snížená",J464,0)</f>
        <v>0</v>
      </c>
      <c r="BG464" s="201">
        <f>IF(N464="zákl. přenesená",J464,0)</f>
        <v>0</v>
      </c>
      <c r="BH464" s="201">
        <f>IF(N464="sníž. přenesená",J464,0)</f>
        <v>0</v>
      </c>
      <c r="BI464" s="201">
        <f>IF(N464="nulová",J464,0)</f>
        <v>0</v>
      </c>
      <c r="BJ464" s="18" t="s">
        <v>132</v>
      </c>
      <c r="BK464" s="201">
        <f>ROUND(I464*H464,2)</f>
        <v>0</v>
      </c>
      <c r="BL464" s="18" t="s">
        <v>131</v>
      </c>
      <c r="BM464" s="200" t="s">
        <v>746</v>
      </c>
    </row>
    <row r="465" spans="1:65" s="14" customFormat="1" ht="11.25">
      <c r="B465" s="213"/>
      <c r="C465" s="214"/>
      <c r="D465" s="204" t="s">
        <v>134</v>
      </c>
      <c r="E465" s="214"/>
      <c r="F465" s="216" t="s">
        <v>747</v>
      </c>
      <c r="G465" s="214"/>
      <c r="H465" s="217">
        <v>5.702</v>
      </c>
      <c r="I465" s="218"/>
      <c r="J465" s="214"/>
      <c r="K465" s="214"/>
      <c r="L465" s="219"/>
      <c r="M465" s="220"/>
      <c r="N465" s="221"/>
      <c r="O465" s="221"/>
      <c r="P465" s="221"/>
      <c r="Q465" s="221"/>
      <c r="R465" s="221"/>
      <c r="S465" s="221"/>
      <c r="T465" s="222"/>
      <c r="AT465" s="223" t="s">
        <v>134</v>
      </c>
      <c r="AU465" s="223" t="s">
        <v>132</v>
      </c>
      <c r="AV465" s="14" t="s">
        <v>132</v>
      </c>
      <c r="AW465" s="14" t="s">
        <v>4</v>
      </c>
      <c r="AX465" s="14" t="s">
        <v>83</v>
      </c>
      <c r="AY465" s="223" t="s">
        <v>125</v>
      </c>
    </row>
    <row r="466" spans="1:65" s="2" customFormat="1" ht="37.9" customHeight="1">
      <c r="A466" s="35"/>
      <c r="B466" s="36"/>
      <c r="C466" s="188" t="s">
        <v>748</v>
      </c>
      <c r="D466" s="188" t="s">
        <v>127</v>
      </c>
      <c r="E466" s="189" t="s">
        <v>749</v>
      </c>
      <c r="F466" s="190" t="s">
        <v>750</v>
      </c>
      <c r="G466" s="191" t="s">
        <v>277</v>
      </c>
      <c r="H466" s="192">
        <v>635.25</v>
      </c>
      <c r="I466" s="193"/>
      <c r="J466" s="194">
        <f>ROUND(I466*H466,2)</f>
        <v>0</v>
      </c>
      <c r="K466" s="195"/>
      <c r="L466" s="40"/>
      <c r="M466" s="196" t="s">
        <v>1</v>
      </c>
      <c r="N466" s="197" t="s">
        <v>41</v>
      </c>
      <c r="O466" s="72"/>
      <c r="P466" s="198">
        <f>O466*H466</f>
        <v>0</v>
      </c>
      <c r="Q466" s="198">
        <v>3.3899999999999998E-3</v>
      </c>
      <c r="R466" s="198">
        <f>Q466*H466</f>
        <v>2.1534974999999998</v>
      </c>
      <c r="S466" s="198">
        <v>0</v>
      </c>
      <c r="T466" s="199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00" t="s">
        <v>131</v>
      </c>
      <c r="AT466" s="200" t="s">
        <v>127</v>
      </c>
      <c r="AU466" s="200" t="s">
        <v>132</v>
      </c>
      <c r="AY466" s="18" t="s">
        <v>125</v>
      </c>
      <c r="BE466" s="201">
        <f>IF(N466="základní",J466,0)</f>
        <v>0</v>
      </c>
      <c r="BF466" s="201">
        <f>IF(N466="snížená",J466,0)</f>
        <v>0</v>
      </c>
      <c r="BG466" s="201">
        <f>IF(N466="zákl. přenesená",J466,0)</f>
        <v>0</v>
      </c>
      <c r="BH466" s="201">
        <f>IF(N466="sníž. přenesená",J466,0)</f>
        <v>0</v>
      </c>
      <c r="BI466" s="201">
        <f>IF(N466="nulová",J466,0)</f>
        <v>0</v>
      </c>
      <c r="BJ466" s="18" t="s">
        <v>132</v>
      </c>
      <c r="BK466" s="201">
        <f>ROUND(I466*H466,2)</f>
        <v>0</v>
      </c>
      <c r="BL466" s="18" t="s">
        <v>131</v>
      </c>
      <c r="BM466" s="200" t="s">
        <v>751</v>
      </c>
    </row>
    <row r="467" spans="1:65" s="13" customFormat="1" ht="11.25">
      <c r="B467" s="202"/>
      <c r="C467" s="203"/>
      <c r="D467" s="204" t="s">
        <v>134</v>
      </c>
      <c r="E467" s="205" t="s">
        <v>1</v>
      </c>
      <c r="F467" s="206" t="s">
        <v>752</v>
      </c>
      <c r="G467" s="203"/>
      <c r="H467" s="205" t="s">
        <v>1</v>
      </c>
      <c r="I467" s="207"/>
      <c r="J467" s="203"/>
      <c r="K467" s="203"/>
      <c r="L467" s="208"/>
      <c r="M467" s="209"/>
      <c r="N467" s="210"/>
      <c r="O467" s="210"/>
      <c r="P467" s="210"/>
      <c r="Q467" s="210"/>
      <c r="R467" s="210"/>
      <c r="S467" s="210"/>
      <c r="T467" s="211"/>
      <c r="AT467" s="212" t="s">
        <v>134</v>
      </c>
      <c r="AU467" s="212" t="s">
        <v>132</v>
      </c>
      <c r="AV467" s="13" t="s">
        <v>83</v>
      </c>
      <c r="AW467" s="13" t="s">
        <v>32</v>
      </c>
      <c r="AX467" s="13" t="s">
        <v>75</v>
      </c>
      <c r="AY467" s="212" t="s">
        <v>125</v>
      </c>
    </row>
    <row r="468" spans="1:65" s="13" customFormat="1" ht="11.25">
      <c r="B468" s="202"/>
      <c r="C468" s="203"/>
      <c r="D468" s="204" t="s">
        <v>134</v>
      </c>
      <c r="E468" s="205" t="s">
        <v>1</v>
      </c>
      <c r="F468" s="206" t="s">
        <v>160</v>
      </c>
      <c r="G468" s="203"/>
      <c r="H468" s="205" t="s">
        <v>1</v>
      </c>
      <c r="I468" s="207"/>
      <c r="J468" s="203"/>
      <c r="K468" s="203"/>
      <c r="L468" s="208"/>
      <c r="M468" s="209"/>
      <c r="N468" s="210"/>
      <c r="O468" s="210"/>
      <c r="P468" s="210"/>
      <c r="Q468" s="210"/>
      <c r="R468" s="210"/>
      <c r="S468" s="210"/>
      <c r="T468" s="211"/>
      <c r="AT468" s="212" t="s">
        <v>134</v>
      </c>
      <c r="AU468" s="212" t="s">
        <v>132</v>
      </c>
      <c r="AV468" s="13" t="s">
        <v>83</v>
      </c>
      <c r="AW468" s="13" t="s">
        <v>32</v>
      </c>
      <c r="AX468" s="13" t="s">
        <v>75</v>
      </c>
      <c r="AY468" s="212" t="s">
        <v>125</v>
      </c>
    </row>
    <row r="469" spans="1:65" s="14" customFormat="1" ht="11.25">
      <c r="B469" s="213"/>
      <c r="C469" s="214"/>
      <c r="D469" s="204" t="s">
        <v>134</v>
      </c>
      <c r="E469" s="215" t="s">
        <v>1</v>
      </c>
      <c r="F469" s="216" t="s">
        <v>753</v>
      </c>
      <c r="G469" s="214"/>
      <c r="H469" s="217">
        <v>146.4</v>
      </c>
      <c r="I469" s="218"/>
      <c r="J469" s="214"/>
      <c r="K469" s="214"/>
      <c r="L469" s="219"/>
      <c r="M469" s="220"/>
      <c r="N469" s="221"/>
      <c r="O469" s="221"/>
      <c r="P469" s="221"/>
      <c r="Q469" s="221"/>
      <c r="R469" s="221"/>
      <c r="S469" s="221"/>
      <c r="T469" s="222"/>
      <c r="AT469" s="223" t="s">
        <v>134</v>
      </c>
      <c r="AU469" s="223" t="s">
        <v>132</v>
      </c>
      <c r="AV469" s="14" t="s">
        <v>132</v>
      </c>
      <c r="AW469" s="14" t="s">
        <v>32</v>
      </c>
      <c r="AX469" s="14" t="s">
        <v>75</v>
      </c>
      <c r="AY469" s="223" t="s">
        <v>125</v>
      </c>
    </row>
    <row r="470" spans="1:65" s="14" customFormat="1" ht="11.25">
      <c r="B470" s="213"/>
      <c r="C470" s="214"/>
      <c r="D470" s="204" t="s">
        <v>134</v>
      </c>
      <c r="E470" s="215" t="s">
        <v>1</v>
      </c>
      <c r="F470" s="216" t="s">
        <v>754</v>
      </c>
      <c r="G470" s="214"/>
      <c r="H470" s="217">
        <v>77.599999999999994</v>
      </c>
      <c r="I470" s="218"/>
      <c r="J470" s="214"/>
      <c r="K470" s="214"/>
      <c r="L470" s="219"/>
      <c r="M470" s="220"/>
      <c r="N470" s="221"/>
      <c r="O470" s="221"/>
      <c r="P470" s="221"/>
      <c r="Q470" s="221"/>
      <c r="R470" s="221"/>
      <c r="S470" s="221"/>
      <c r="T470" s="222"/>
      <c r="AT470" s="223" t="s">
        <v>134</v>
      </c>
      <c r="AU470" s="223" t="s">
        <v>132</v>
      </c>
      <c r="AV470" s="14" t="s">
        <v>132</v>
      </c>
      <c r="AW470" s="14" t="s">
        <v>32</v>
      </c>
      <c r="AX470" s="14" t="s">
        <v>75</v>
      </c>
      <c r="AY470" s="223" t="s">
        <v>125</v>
      </c>
    </row>
    <row r="471" spans="1:65" s="14" customFormat="1" ht="11.25">
      <c r="B471" s="213"/>
      <c r="C471" s="214"/>
      <c r="D471" s="204" t="s">
        <v>134</v>
      </c>
      <c r="E471" s="215" t="s">
        <v>1</v>
      </c>
      <c r="F471" s="216" t="s">
        <v>755</v>
      </c>
      <c r="G471" s="214"/>
      <c r="H471" s="217">
        <v>33.950000000000003</v>
      </c>
      <c r="I471" s="218"/>
      <c r="J471" s="214"/>
      <c r="K471" s="214"/>
      <c r="L471" s="219"/>
      <c r="M471" s="220"/>
      <c r="N471" s="221"/>
      <c r="O471" s="221"/>
      <c r="P471" s="221"/>
      <c r="Q471" s="221"/>
      <c r="R471" s="221"/>
      <c r="S471" s="221"/>
      <c r="T471" s="222"/>
      <c r="AT471" s="223" t="s">
        <v>134</v>
      </c>
      <c r="AU471" s="223" t="s">
        <v>132</v>
      </c>
      <c r="AV471" s="14" t="s">
        <v>132</v>
      </c>
      <c r="AW471" s="14" t="s">
        <v>32</v>
      </c>
      <c r="AX471" s="14" t="s">
        <v>75</v>
      </c>
      <c r="AY471" s="223" t="s">
        <v>125</v>
      </c>
    </row>
    <row r="472" spans="1:65" s="14" customFormat="1" ht="11.25">
      <c r="B472" s="213"/>
      <c r="C472" s="214"/>
      <c r="D472" s="204" t="s">
        <v>134</v>
      </c>
      <c r="E472" s="215" t="s">
        <v>1</v>
      </c>
      <c r="F472" s="216" t="s">
        <v>756</v>
      </c>
      <c r="G472" s="214"/>
      <c r="H472" s="217">
        <v>72.8</v>
      </c>
      <c r="I472" s="218"/>
      <c r="J472" s="214"/>
      <c r="K472" s="214"/>
      <c r="L472" s="219"/>
      <c r="M472" s="220"/>
      <c r="N472" s="221"/>
      <c r="O472" s="221"/>
      <c r="P472" s="221"/>
      <c r="Q472" s="221"/>
      <c r="R472" s="221"/>
      <c r="S472" s="221"/>
      <c r="T472" s="222"/>
      <c r="AT472" s="223" t="s">
        <v>134</v>
      </c>
      <c r="AU472" s="223" t="s">
        <v>132</v>
      </c>
      <c r="AV472" s="14" t="s">
        <v>132</v>
      </c>
      <c r="AW472" s="14" t="s">
        <v>32</v>
      </c>
      <c r="AX472" s="14" t="s">
        <v>75</v>
      </c>
      <c r="AY472" s="223" t="s">
        <v>125</v>
      </c>
    </row>
    <row r="473" spans="1:65" s="14" customFormat="1" ht="11.25">
      <c r="B473" s="213"/>
      <c r="C473" s="214"/>
      <c r="D473" s="204" t="s">
        <v>134</v>
      </c>
      <c r="E473" s="215" t="s">
        <v>1</v>
      </c>
      <c r="F473" s="216" t="s">
        <v>757</v>
      </c>
      <c r="G473" s="214"/>
      <c r="H473" s="217">
        <v>42</v>
      </c>
      <c r="I473" s="218"/>
      <c r="J473" s="214"/>
      <c r="K473" s="214"/>
      <c r="L473" s="219"/>
      <c r="M473" s="220"/>
      <c r="N473" s="221"/>
      <c r="O473" s="221"/>
      <c r="P473" s="221"/>
      <c r="Q473" s="221"/>
      <c r="R473" s="221"/>
      <c r="S473" s="221"/>
      <c r="T473" s="222"/>
      <c r="AT473" s="223" t="s">
        <v>134</v>
      </c>
      <c r="AU473" s="223" t="s">
        <v>132</v>
      </c>
      <c r="AV473" s="14" t="s">
        <v>132</v>
      </c>
      <c r="AW473" s="14" t="s">
        <v>32</v>
      </c>
      <c r="AX473" s="14" t="s">
        <v>75</v>
      </c>
      <c r="AY473" s="223" t="s">
        <v>125</v>
      </c>
    </row>
    <row r="474" spans="1:65" s="14" customFormat="1" ht="11.25">
      <c r="B474" s="213"/>
      <c r="C474" s="214"/>
      <c r="D474" s="204" t="s">
        <v>134</v>
      </c>
      <c r="E474" s="215" t="s">
        <v>1</v>
      </c>
      <c r="F474" s="216" t="s">
        <v>758</v>
      </c>
      <c r="G474" s="214"/>
      <c r="H474" s="217">
        <v>34</v>
      </c>
      <c r="I474" s="218"/>
      <c r="J474" s="214"/>
      <c r="K474" s="214"/>
      <c r="L474" s="219"/>
      <c r="M474" s="220"/>
      <c r="N474" s="221"/>
      <c r="O474" s="221"/>
      <c r="P474" s="221"/>
      <c r="Q474" s="221"/>
      <c r="R474" s="221"/>
      <c r="S474" s="221"/>
      <c r="T474" s="222"/>
      <c r="AT474" s="223" t="s">
        <v>134</v>
      </c>
      <c r="AU474" s="223" t="s">
        <v>132</v>
      </c>
      <c r="AV474" s="14" t="s">
        <v>132</v>
      </c>
      <c r="AW474" s="14" t="s">
        <v>32</v>
      </c>
      <c r="AX474" s="14" t="s">
        <v>75</v>
      </c>
      <c r="AY474" s="223" t="s">
        <v>125</v>
      </c>
    </row>
    <row r="475" spans="1:65" s="14" customFormat="1" ht="11.25">
      <c r="B475" s="213"/>
      <c r="C475" s="214"/>
      <c r="D475" s="204" t="s">
        <v>134</v>
      </c>
      <c r="E475" s="215" t="s">
        <v>1</v>
      </c>
      <c r="F475" s="216" t="s">
        <v>759</v>
      </c>
      <c r="G475" s="214"/>
      <c r="H475" s="217">
        <v>5</v>
      </c>
      <c r="I475" s="218"/>
      <c r="J475" s="214"/>
      <c r="K475" s="214"/>
      <c r="L475" s="219"/>
      <c r="M475" s="220"/>
      <c r="N475" s="221"/>
      <c r="O475" s="221"/>
      <c r="P475" s="221"/>
      <c r="Q475" s="221"/>
      <c r="R475" s="221"/>
      <c r="S475" s="221"/>
      <c r="T475" s="222"/>
      <c r="AT475" s="223" t="s">
        <v>134</v>
      </c>
      <c r="AU475" s="223" t="s">
        <v>132</v>
      </c>
      <c r="AV475" s="14" t="s">
        <v>132</v>
      </c>
      <c r="AW475" s="14" t="s">
        <v>32</v>
      </c>
      <c r="AX475" s="14" t="s">
        <v>75</v>
      </c>
      <c r="AY475" s="223" t="s">
        <v>125</v>
      </c>
    </row>
    <row r="476" spans="1:65" s="14" customFormat="1" ht="11.25">
      <c r="B476" s="213"/>
      <c r="C476" s="214"/>
      <c r="D476" s="204" t="s">
        <v>134</v>
      </c>
      <c r="E476" s="215" t="s">
        <v>1</v>
      </c>
      <c r="F476" s="216" t="s">
        <v>760</v>
      </c>
      <c r="G476" s="214"/>
      <c r="H476" s="217">
        <v>31.85</v>
      </c>
      <c r="I476" s="218"/>
      <c r="J476" s="214"/>
      <c r="K476" s="214"/>
      <c r="L476" s="219"/>
      <c r="M476" s="220"/>
      <c r="N476" s="221"/>
      <c r="O476" s="221"/>
      <c r="P476" s="221"/>
      <c r="Q476" s="221"/>
      <c r="R476" s="221"/>
      <c r="S476" s="221"/>
      <c r="T476" s="222"/>
      <c r="AT476" s="223" t="s">
        <v>134</v>
      </c>
      <c r="AU476" s="223" t="s">
        <v>132</v>
      </c>
      <c r="AV476" s="14" t="s">
        <v>132</v>
      </c>
      <c r="AW476" s="14" t="s">
        <v>32</v>
      </c>
      <c r="AX476" s="14" t="s">
        <v>75</v>
      </c>
      <c r="AY476" s="223" t="s">
        <v>125</v>
      </c>
    </row>
    <row r="477" spans="1:65" s="14" customFormat="1" ht="11.25">
      <c r="B477" s="213"/>
      <c r="C477" s="214"/>
      <c r="D477" s="204" t="s">
        <v>134</v>
      </c>
      <c r="E477" s="215" t="s">
        <v>1</v>
      </c>
      <c r="F477" s="216" t="s">
        <v>761</v>
      </c>
      <c r="G477" s="214"/>
      <c r="H477" s="217">
        <v>178.8</v>
      </c>
      <c r="I477" s="218"/>
      <c r="J477" s="214"/>
      <c r="K477" s="214"/>
      <c r="L477" s="219"/>
      <c r="M477" s="220"/>
      <c r="N477" s="221"/>
      <c r="O477" s="221"/>
      <c r="P477" s="221"/>
      <c r="Q477" s="221"/>
      <c r="R477" s="221"/>
      <c r="S477" s="221"/>
      <c r="T477" s="222"/>
      <c r="AT477" s="223" t="s">
        <v>134</v>
      </c>
      <c r="AU477" s="223" t="s">
        <v>132</v>
      </c>
      <c r="AV477" s="14" t="s">
        <v>132</v>
      </c>
      <c r="AW477" s="14" t="s">
        <v>32</v>
      </c>
      <c r="AX477" s="14" t="s">
        <v>75</v>
      </c>
      <c r="AY477" s="223" t="s">
        <v>125</v>
      </c>
    </row>
    <row r="478" spans="1:65" s="13" customFormat="1" ht="11.25">
      <c r="B478" s="202"/>
      <c r="C478" s="203"/>
      <c r="D478" s="204" t="s">
        <v>134</v>
      </c>
      <c r="E478" s="205" t="s">
        <v>1</v>
      </c>
      <c r="F478" s="206" t="s">
        <v>675</v>
      </c>
      <c r="G478" s="203"/>
      <c r="H478" s="205" t="s">
        <v>1</v>
      </c>
      <c r="I478" s="207"/>
      <c r="J478" s="203"/>
      <c r="K478" s="203"/>
      <c r="L478" s="208"/>
      <c r="M478" s="209"/>
      <c r="N478" s="210"/>
      <c r="O478" s="210"/>
      <c r="P478" s="210"/>
      <c r="Q478" s="210"/>
      <c r="R478" s="210"/>
      <c r="S478" s="210"/>
      <c r="T478" s="211"/>
      <c r="AT478" s="212" t="s">
        <v>134</v>
      </c>
      <c r="AU478" s="212" t="s">
        <v>132</v>
      </c>
      <c r="AV478" s="13" t="s">
        <v>83</v>
      </c>
      <c r="AW478" s="13" t="s">
        <v>32</v>
      </c>
      <c r="AX478" s="13" t="s">
        <v>75</v>
      </c>
      <c r="AY478" s="212" t="s">
        <v>125</v>
      </c>
    </row>
    <row r="479" spans="1:65" s="14" customFormat="1" ht="11.25">
      <c r="B479" s="213"/>
      <c r="C479" s="214"/>
      <c r="D479" s="204" t="s">
        <v>134</v>
      </c>
      <c r="E479" s="215" t="s">
        <v>1</v>
      </c>
      <c r="F479" s="216" t="s">
        <v>762</v>
      </c>
      <c r="G479" s="214"/>
      <c r="H479" s="217">
        <v>3.5</v>
      </c>
      <c r="I479" s="218"/>
      <c r="J479" s="214"/>
      <c r="K479" s="214"/>
      <c r="L479" s="219"/>
      <c r="M479" s="220"/>
      <c r="N479" s="221"/>
      <c r="O479" s="221"/>
      <c r="P479" s="221"/>
      <c r="Q479" s="221"/>
      <c r="R479" s="221"/>
      <c r="S479" s="221"/>
      <c r="T479" s="222"/>
      <c r="AT479" s="223" t="s">
        <v>134</v>
      </c>
      <c r="AU479" s="223" t="s">
        <v>132</v>
      </c>
      <c r="AV479" s="14" t="s">
        <v>132</v>
      </c>
      <c r="AW479" s="14" t="s">
        <v>32</v>
      </c>
      <c r="AX479" s="14" t="s">
        <v>75</v>
      </c>
      <c r="AY479" s="223" t="s">
        <v>125</v>
      </c>
    </row>
    <row r="480" spans="1:65" s="14" customFormat="1" ht="11.25">
      <c r="B480" s="213"/>
      <c r="C480" s="214"/>
      <c r="D480" s="204" t="s">
        <v>134</v>
      </c>
      <c r="E480" s="215" t="s">
        <v>1</v>
      </c>
      <c r="F480" s="216" t="s">
        <v>763</v>
      </c>
      <c r="G480" s="214"/>
      <c r="H480" s="217">
        <v>3.45</v>
      </c>
      <c r="I480" s="218"/>
      <c r="J480" s="214"/>
      <c r="K480" s="214"/>
      <c r="L480" s="219"/>
      <c r="M480" s="220"/>
      <c r="N480" s="221"/>
      <c r="O480" s="221"/>
      <c r="P480" s="221"/>
      <c r="Q480" s="221"/>
      <c r="R480" s="221"/>
      <c r="S480" s="221"/>
      <c r="T480" s="222"/>
      <c r="AT480" s="223" t="s">
        <v>134</v>
      </c>
      <c r="AU480" s="223" t="s">
        <v>132</v>
      </c>
      <c r="AV480" s="14" t="s">
        <v>132</v>
      </c>
      <c r="AW480" s="14" t="s">
        <v>32</v>
      </c>
      <c r="AX480" s="14" t="s">
        <v>75</v>
      </c>
      <c r="AY480" s="223" t="s">
        <v>125</v>
      </c>
    </row>
    <row r="481" spans="1:65" s="13" customFormat="1" ht="11.25">
      <c r="B481" s="202"/>
      <c r="C481" s="203"/>
      <c r="D481" s="204" t="s">
        <v>134</v>
      </c>
      <c r="E481" s="205" t="s">
        <v>1</v>
      </c>
      <c r="F481" s="206" t="s">
        <v>171</v>
      </c>
      <c r="G481" s="203"/>
      <c r="H481" s="205" t="s">
        <v>1</v>
      </c>
      <c r="I481" s="207"/>
      <c r="J481" s="203"/>
      <c r="K481" s="203"/>
      <c r="L481" s="208"/>
      <c r="M481" s="209"/>
      <c r="N481" s="210"/>
      <c r="O481" s="210"/>
      <c r="P481" s="210"/>
      <c r="Q481" s="210"/>
      <c r="R481" s="210"/>
      <c r="S481" s="210"/>
      <c r="T481" s="211"/>
      <c r="AT481" s="212" t="s">
        <v>134</v>
      </c>
      <c r="AU481" s="212" t="s">
        <v>132</v>
      </c>
      <c r="AV481" s="13" t="s">
        <v>83</v>
      </c>
      <c r="AW481" s="13" t="s">
        <v>32</v>
      </c>
      <c r="AX481" s="13" t="s">
        <v>75</v>
      </c>
      <c r="AY481" s="212" t="s">
        <v>125</v>
      </c>
    </row>
    <row r="482" spans="1:65" s="14" customFormat="1" ht="11.25">
      <c r="B482" s="213"/>
      <c r="C482" s="214"/>
      <c r="D482" s="204" t="s">
        <v>134</v>
      </c>
      <c r="E482" s="215" t="s">
        <v>1</v>
      </c>
      <c r="F482" s="216" t="s">
        <v>764</v>
      </c>
      <c r="G482" s="214"/>
      <c r="H482" s="217">
        <v>1.95</v>
      </c>
      <c r="I482" s="218"/>
      <c r="J482" s="214"/>
      <c r="K482" s="214"/>
      <c r="L482" s="219"/>
      <c r="M482" s="220"/>
      <c r="N482" s="221"/>
      <c r="O482" s="221"/>
      <c r="P482" s="221"/>
      <c r="Q482" s="221"/>
      <c r="R482" s="221"/>
      <c r="S482" s="221"/>
      <c r="T482" s="222"/>
      <c r="AT482" s="223" t="s">
        <v>134</v>
      </c>
      <c r="AU482" s="223" t="s">
        <v>132</v>
      </c>
      <c r="AV482" s="14" t="s">
        <v>132</v>
      </c>
      <c r="AW482" s="14" t="s">
        <v>32</v>
      </c>
      <c r="AX482" s="14" t="s">
        <v>75</v>
      </c>
      <c r="AY482" s="223" t="s">
        <v>125</v>
      </c>
    </row>
    <row r="483" spans="1:65" s="14" customFormat="1" ht="11.25">
      <c r="B483" s="213"/>
      <c r="C483" s="214"/>
      <c r="D483" s="204" t="s">
        <v>134</v>
      </c>
      <c r="E483" s="215" t="s">
        <v>1</v>
      </c>
      <c r="F483" s="216" t="s">
        <v>765</v>
      </c>
      <c r="G483" s="214"/>
      <c r="H483" s="217">
        <v>3.95</v>
      </c>
      <c r="I483" s="218"/>
      <c r="J483" s="214"/>
      <c r="K483" s="214"/>
      <c r="L483" s="219"/>
      <c r="M483" s="220"/>
      <c r="N483" s="221"/>
      <c r="O483" s="221"/>
      <c r="P483" s="221"/>
      <c r="Q483" s="221"/>
      <c r="R483" s="221"/>
      <c r="S483" s="221"/>
      <c r="T483" s="222"/>
      <c r="AT483" s="223" t="s">
        <v>134</v>
      </c>
      <c r="AU483" s="223" t="s">
        <v>132</v>
      </c>
      <c r="AV483" s="14" t="s">
        <v>132</v>
      </c>
      <c r="AW483" s="14" t="s">
        <v>32</v>
      </c>
      <c r="AX483" s="14" t="s">
        <v>75</v>
      </c>
      <c r="AY483" s="223" t="s">
        <v>125</v>
      </c>
    </row>
    <row r="484" spans="1:65" s="15" customFormat="1" ht="11.25">
      <c r="B484" s="224"/>
      <c r="C484" s="225"/>
      <c r="D484" s="204" t="s">
        <v>134</v>
      </c>
      <c r="E484" s="226" t="s">
        <v>1</v>
      </c>
      <c r="F484" s="227" t="s">
        <v>139</v>
      </c>
      <c r="G484" s="225"/>
      <c r="H484" s="228">
        <v>635.25</v>
      </c>
      <c r="I484" s="229"/>
      <c r="J484" s="225"/>
      <c r="K484" s="225"/>
      <c r="L484" s="230"/>
      <c r="M484" s="231"/>
      <c r="N484" s="232"/>
      <c r="O484" s="232"/>
      <c r="P484" s="232"/>
      <c r="Q484" s="232"/>
      <c r="R484" s="232"/>
      <c r="S484" s="232"/>
      <c r="T484" s="233"/>
      <c r="AT484" s="234" t="s">
        <v>134</v>
      </c>
      <c r="AU484" s="234" t="s">
        <v>132</v>
      </c>
      <c r="AV484" s="15" t="s">
        <v>131</v>
      </c>
      <c r="AW484" s="15" t="s">
        <v>32</v>
      </c>
      <c r="AX484" s="15" t="s">
        <v>83</v>
      </c>
      <c r="AY484" s="234" t="s">
        <v>125</v>
      </c>
    </row>
    <row r="485" spans="1:65" s="2" customFormat="1" ht="24.2" customHeight="1">
      <c r="A485" s="35"/>
      <c r="B485" s="36"/>
      <c r="C485" s="241" t="s">
        <v>766</v>
      </c>
      <c r="D485" s="241" t="s">
        <v>471</v>
      </c>
      <c r="E485" s="242" t="s">
        <v>767</v>
      </c>
      <c r="F485" s="243" t="s">
        <v>768</v>
      </c>
      <c r="G485" s="244" t="s">
        <v>130</v>
      </c>
      <c r="H485" s="245">
        <v>209.63300000000001</v>
      </c>
      <c r="I485" s="246"/>
      <c r="J485" s="247">
        <f>ROUND(I485*H485,2)</f>
        <v>0</v>
      </c>
      <c r="K485" s="248"/>
      <c r="L485" s="249"/>
      <c r="M485" s="250" t="s">
        <v>1</v>
      </c>
      <c r="N485" s="251" t="s">
        <v>41</v>
      </c>
      <c r="O485" s="72"/>
      <c r="P485" s="198">
        <f>O485*H485</f>
        <v>0</v>
      </c>
      <c r="Q485" s="198">
        <v>4.7999999999999996E-3</v>
      </c>
      <c r="R485" s="198">
        <f>Q485*H485</f>
        <v>1.0062384</v>
      </c>
      <c r="S485" s="198">
        <v>0</v>
      </c>
      <c r="T485" s="199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00" t="s">
        <v>180</v>
      </c>
      <c r="AT485" s="200" t="s">
        <v>471</v>
      </c>
      <c r="AU485" s="200" t="s">
        <v>132</v>
      </c>
      <c r="AY485" s="18" t="s">
        <v>125</v>
      </c>
      <c r="BE485" s="201">
        <f>IF(N485="základní",J485,0)</f>
        <v>0</v>
      </c>
      <c r="BF485" s="201">
        <f>IF(N485="snížená",J485,0)</f>
        <v>0</v>
      </c>
      <c r="BG485" s="201">
        <f>IF(N485="zákl. přenesená",J485,0)</f>
        <v>0</v>
      </c>
      <c r="BH485" s="201">
        <f>IF(N485="sníž. přenesená",J485,0)</f>
        <v>0</v>
      </c>
      <c r="BI485" s="201">
        <f>IF(N485="nulová",J485,0)</f>
        <v>0</v>
      </c>
      <c r="BJ485" s="18" t="s">
        <v>132</v>
      </c>
      <c r="BK485" s="201">
        <f>ROUND(I485*H485,2)</f>
        <v>0</v>
      </c>
      <c r="BL485" s="18" t="s">
        <v>131</v>
      </c>
      <c r="BM485" s="200" t="s">
        <v>769</v>
      </c>
    </row>
    <row r="486" spans="1:65" s="14" customFormat="1" ht="11.25">
      <c r="B486" s="213"/>
      <c r="C486" s="214"/>
      <c r="D486" s="204" t="s">
        <v>134</v>
      </c>
      <c r="E486" s="215" t="s">
        <v>1</v>
      </c>
      <c r="F486" s="216" t="s">
        <v>770</v>
      </c>
      <c r="G486" s="214"/>
      <c r="H486" s="217">
        <v>190.57499999999999</v>
      </c>
      <c r="I486" s="218"/>
      <c r="J486" s="214"/>
      <c r="K486" s="214"/>
      <c r="L486" s="219"/>
      <c r="M486" s="220"/>
      <c r="N486" s="221"/>
      <c r="O486" s="221"/>
      <c r="P486" s="221"/>
      <c r="Q486" s="221"/>
      <c r="R486" s="221"/>
      <c r="S486" s="221"/>
      <c r="T486" s="222"/>
      <c r="AT486" s="223" t="s">
        <v>134</v>
      </c>
      <c r="AU486" s="223" t="s">
        <v>132</v>
      </c>
      <c r="AV486" s="14" t="s">
        <v>132</v>
      </c>
      <c r="AW486" s="14" t="s">
        <v>32</v>
      </c>
      <c r="AX486" s="14" t="s">
        <v>83</v>
      </c>
      <c r="AY486" s="223" t="s">
        <v>125</v>
      </c>
    </row>
    <row r="487" spans="1:65" s="14" customFormat="1" ht="11.25">
      <c r="B487" s="213"/>
      <c r="C487" s="214"/>
      <c r="D487" s="204" t="s">
        <v>134</v>
      </c>
      <c r="E487" s="214"/>
      <c r="F487" s="216" t="s">
        <v>771</v>
      </c>
      <c r="G487" s="214"/>
      <c r="H487" s="217">
        <v>209.63300000000001</v>
      </c>
      <c r="I487" s="218"/>
      <c r="J487" s="214"/>
      <c r="K487" s="214"/>
      <c r="L487" s="219"/>
      <c r="M487" s="220"/>
      <c r="N487" s="221"/>
      <c r="O487" s="221"/>
      <c r="P487" s="221"/>
      <c r="Q487" s="221"/>
      <c r="R487" s="221"/>
      <c r="S487" s="221"/>
      <c r="T487" s="222"/>
      <c r="AT487" s="223" t="s">
        <v>134</v>
      </c>
      <c r="AU487" s="223" t="s">
        <v>132</v>
      </c>
      <c r="AV487" s="14" t="s">
        <v>132</v>
      </c>
      <c r="AW487" s="14" t="s">
        <v>4</v>
      </c>
      <c r="AX487" s="14" t="s">
        <v>83</v>
      </c>
      <c r="AY487" s="223" t="s">
        <v>125</v>
      </c>
    </row>
    <row r="488" spans="1:65" s="2" customFormat="1" ht="37.9" customHeight="1">
      <c r="A488" s="35"/>
      <c r="B488" s="36"/>
      <c r="C488" s="188" t="s">
        <v>772</v>
      </c>
      <c r="D488" s="188" t="s">
        <v>127</v>
      </c>
      <c r="E488" s="189" t="s">
        <v>773</v>
      </c>
      <c r="F488" s="190" t="s">
        <v>774</v>
      </c>
      <c r="G488" s="191" t="s">
        <v>277</v>
      </c>
      <c r="H488" s="192">
        <v>15.95</v>
      </c>
      <c r="I488" s="193"/>
      <c r="J488" s="194">
        <f>ROUND(I488*H488,2)</f>
        <v>0</v>
      </c>
      <c r="K488" s="195"/>
      <c r="L488" s="40"/>
      <c r="M488" s="196" t="s">
        <v>1</v>
      </c>
      <c r="N488" s="197" t="s">
        <v>41</v>
      </c>
      <c r="O488" s="72"/>
      <c r="P488" s="198">
        <f>O488*H488</f>
        <v>0</v>
      </c>
      <c r="Q488" s="198">
        <v>3.3899999999999998E-3</v>
      </c>
      <c r="R488" s="198">
        <f>Q488*H488</f>
        <v>5.4070499999999994E-2</v>
      </c>
      <c r="S488" s="198">
        <v>0</v>
      </c>
      <c r="T488" s="199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200" t="s">
        <v>131</v>
      </c>
      <c r="AT488" s="200" t="s">
        <v>127</v>
      </c>
      <c r="AU488" s="200" t="s">
        <v>132</v>
      </c>
      <c r="AY488" s="18" t="s">
        <v>125</v>
      </c>
      <c r="BE488" s="201">
        <f>IF(N488="základní",J488,0)</f>
        <v>0</v>
      </c>
      <c r="BF488" s="201">
        <f>IF(N488="snížená",J488,0)</f>
        <v>0</v>
      </c>
      <c r="BG488" s="201">
        <f>IF(N488="zákl. přenesená",J488,0)</f>
        <v>0</v>
      </c>
      <c r="BH488" s="201">
        <f>IF(N488="sníž. přenesená",J488,0)</f>
        <v>0</v>
      </c>
      <c r="BI488" s="201">
        <f>IF(N488="nulová",J488,0)</f>
        <v>0</v>
      </c>
      <c r="BJ488" s="18" t="s">
        <v>132</v>
      </c>
      <c r="BK488" s="201">
        <f>ROUND(I488*H488,2)</f>
        <v>0</v>
      </c>
      <c r="BL488" s="18" t="s">
        <v>131</v>
      </c>
      <c r="BM488" s="200" t="s">
        <v>775</v>
      </c>
    </row>
    <row r="489" spans="1:65" s="13" customFormat="1" ht="11.25">
      <c r="B489" s="202"/>
      <c r="C489" s="203"/>
      <c r="D489" s="204" t="s">
        <v>134</v>
      </c>
      <c r="E489" s="205" t="s">
        <v>1</v>
      </c>
      <c r="F489" s="206" t="s">
        <v>776</v>
      </c>
      <c r="G489" s="203"/>
      <c r="H489" s="205" t="s">
        <v>1</v>
      </c>
      <c r="I489" s="207"/>
      <c r="J489" s="203"/>
      <c r="K489" s="203"/>
      <c r="L489" s="208"/>
      <c r="M489" s="209"/>
      <c r="N489" s="210"/>
      <c r="O489" s="210"/>
      <c r="P489" s="210"/>
      <c r="Q489" s="210"/>
      <c r="R489" s="210"/>
      <c r="S489" s="210"/>
      <c r="T489" s="211"/>
      <c r="AT489" s="212" t="s">
        <v>134</v>
      </c>
      <c r="AU489" s="212" t="s">
        <v>132</v>
      </c>
      <c r="AV489" s="13" t="s">
        <v>83</v>
      </c>
      <c r="AW489" s="13" t="s">
        <v>32</v>
      </c>
      <c r="AX489" s="13" t="s">
        <v>75</v>
      </c>
      <c r="AY489" s="212" t="s">
        <v>125</v>
      </c>
    </row>
    <row r="490" spans="1:65" s="14" customFormat="1" ht="11.25">
      <c r="B490" s="213"/>
      <c r="C490" s="214"/>
      <c r="D490" s="204" t="s">
        <v>134</v>
      </c>
      <c r="E490" s="215" t="s">
        <v>1</v>
      </c>
      <c r="F490" s="216" t="s">
        <v>777</v>
      </c>
      <c r="G490" s="214"/>
      <c r="H490" s="217">
        <v>7.95</v>
      </c>
      <c r="I490" s="218"/>
      <c r="J490" s="214"/>
      <c r="K490" s="214"/>
      <c r="L490" s="219"/>
      <c r="M490" s="220"/>
      <c r="N490" s="221"/>
      <c r="O490" s="221"/>
      <c r="P490" s="221"/>
      <c r="Q490" s="221"/>
      <c r="R490" s="221"/>
      <c r="S490" s="221"/>
      <c r="T490" s="222"/>
      <c r="AT490" s="223" t="s">
        <v>134</v>
      </c>
      <c r="AU490" s="223" t="s">
        <v>132</v>
      </c>
      <c r="AV490" s="14" t="s">
        <v>132</v>
      </c>
      <c r="AW490" s="14" t="s">
        <v>32</v>
      </c>
      <c r="AX490" s="14" t="s">
        <v>75</v>
      </c>
      <c r="AY490" s="223" t="s">
        <v>125</v>
      </c>
    </row>
    <row r="491" spans="1:65" s="14" customFormat="1" ht="11.25">
      <c r="B491" s="213"/>
      <c r="C491" s="214"/>
      <c r="D491" s="204" t="s">
        <v>134</v>
      </c>
      <c r="E491" s="215" t="s">
        <v>1</v>
      </c>
      <c r="F491" s="216" t="s">
        <v>778</v>
      </c>
      <c r="G491" s="214"/>
      <c r="H491" s="217">
        <v>4.8</v>
      </c>
      <c r="I491" s="218"/>
      <c r="J491" s="214"/>
      <c r="K491" s="214"/>
      <c r="L491" s="219"/>
      <c r="M491" s="220"/>
      <c r="N491" s="221"/>
      <c r="O491" s="221"/>
      <c r="P491" s="221"/>
      <c r="Q491" s="221"/>
      <c r="R491" s="221"/>
      <c r="S491" s="221"/>
      <c r="T491" s="222"/>
      <c r="AT491" s="223" t="s">
        <v>134</v>
      </c>
      <c r="AU491" s="223" t="s">
        <v>132</v>
      </c>
      <c r="AV491" s="14" t="s">
        <v>132</v>
      </c>
      <c r="AW491" s="14" t="s">
        <v>32</v>
      </c>
      <c r="AX491" s="14" t="s">
        <v>75</v>
      </c>
      <c r="AY491" s="223" t="s">
        <v>125</v>
      </c>
    </row>
    <row r="492" spans="1:65" s="14" customFormat="1" ht="11.25">
      <c r="B492" s="213"/>
      <c r="C492" s="214"/>
      <c r="D492" s="204" t="s">
        <v>134</v>
      </c>
      <c r="E492" s="215" t="s">
        <v>1</v>
      </c>
      <c r="F492" s="216" t="s">
        <v>779</v>
      </c>
      <c r="G492" s="214"/>
      <c r="H492" s="217">
        <v>3.2</v>
      </c>
      <c r="I492" s="218"/>
      <c r="J492" s="214"/>
      <c r="K492" s="214"/>
      <c r="L492" s="219"/>
      <c r="M492" s="220"/>
      <c r="N492" s="221"/>
      <c r="O492" s="221"/>
      <c r="P492" s="221"/>
      <c r="Q492" s="221"/>
      <c r="R492" s="221"/>
      <c r="S492" s="221"/>
      <c r="T492" s="222"/>
      <c r="AT492" s="223" t="s">
        <v>134</v>
      </c>
      <c r="AU492" s="223" t="s">
        <v>132</v>
      </c>
      <c r="AV492" s="14" t="s">
        <v>132</v>
      </c>
      <c r="AW492" s="14" t="s">
        <v>32</v>
      </c>
      <c r="AX492" s="14" t="s">
        <v>75</v>
      </c>
      <c r="AY492" s="223" t="s">
        <v>125</v>
      </c>
    </row>
    <row r="493" spans="1:65" s="15" customFormat="1" ht="11.25">
      <c r="B493" s="224"/>
      <c r="C493" s="225"/>
      <c r="D493" s="204" t="s">
        <v>134</v>
      </c>
      <c r="E493" s="226" t="s">
        <v>1</v>
      </c>
      <c r="F493" s="227" t="s">
        <v>139</v>
      </c>
      <c r="G493" s="225"/>
      <c r="H493" s="228">
        <v>15.95</v>
      </c>
      <c r="I493" s="229"/>
      <c r="J493" s="225"/>
      <c r="K493" s="225"/>
      <c r="L493" s="230"/>
      <c r="M493" s="231"/>
      <c r="N493" s="232"/>
      <c r="O493" s="232"/>
      <c r="P493" s="232"/>
      <c r="Q493" s="232"/>
      <c r="R493" s="232"/>
      <c r="S493" s="232"/>
      <c r="T493" s="233"/>
      <c r="AT493" s="234" t="s">
        <v>134</v>
      </c>
      <c r="AU493" s="234" t="s">
        <v>132</v>
      </c>
      <c r="AV493" s="15" t="s">
        <v>131</v>
      </c>
      <c r="AW493" s="15" t="s">
        <v>32</v>
      </c>
      <c r="AX493" s="15" t="s">
        <v>83</v>
      </c>
      <c r="AY493" s="234" t="s">
        <v>125</v>
      </c>
    </row>
    <row r="494" spans="1:65" s="2" customFormat="1" ht="24.2" customHeight="1">
      <c r="A494" s="35"/>
      <c r="B494" s="36"/>
      <c r="C494" s="241" t="s">
        <v>780</v>
      </c>
      <c r="D494" s="241" t="s">
        <v>471</v>
      </c>
      <c r="E494" s="242" t="s">
        <v>732</v>
      </c>
      <c r="F494" s="243" t="s">
        <v>733</v>
      </c>
      <c r="G494" s="244" t="s">
        <v>130</v>
      </c>
      <c r="H494" s="245">
        <v>5.5030000000000001</v>
      </c>
      <c r="I494" s="246"/>
      <c r="J494" s="247">
        <f>ROUND(I494*H494,2)</f>
        <v>0</v>
      </c>
      <c r="K494" s="248"/>
      <c r="L494" s="249"/>
      <c r="M494" s="250" t="s">
        <v>1</v>
      </c>
      <c r="N494" s="251" t="s">
        <v>41</v>
      </c>
      <c r="O494" s="72"/>
      <c r="P494" s="198">
        <f>O494*H494</f>
        <v>0</v>
      </c>
      <c r="Q494" s="198">
        <v>2.5000000000000001E-2</v>
      </c>
      <c r="R494" s="198">
        <f>Q494*H494</f>
        <v>0.137575</v>
      </c>
      <c r="S494" s="198">
        <v>0</v>
      </c>
      <c r="T494" s="199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200" t="s">
        <v>180</v>
      </c>
      <c r="AT494" s="200" t="s">
        <v>471</v>
      </c>
      <c r="AU494" s="200" t="s">
        <v>132</v>
      </c>
      <c r="AY494" s="18" t="s">
        <v>125</v>
      </c>
      <c r="BE494" s="201">
        <f>IF(N494="základní",J494,0)</f>
        <v>0</v>
      </c>
      <c r="BF494" s="201">
        <f>IF(N494="snížená",J494,0)</f>
        <v>0</v>
      </c>
      <c r="BG494" s="201">
        <f>IF(N494="zákl. přenesená",J494,0)</f>
        <v>0</v>
      </c>
      <c r="BH494" s="201">
        <f>IF(N494="sníž. přenesená",J494,0)</f>
        <v>0</v>
      </c>
      <c r="BI494" s="201">
        <f>IF(N494="nulová",J494,0)</f>
        <v>0</v>
      </c>
      <c r="BJ494" s="18" t="s">
        <v>132</v>
      </c>
      <c r="BK494" s="201">
        <f>ROUND(I494*H494,2)</f>
        <v>0</v>
      </c>
      <c r="BL494" s="18" t="s">
        <v>131</v>
      </c>
      <c r="BM494" s="200" t="s">
        <v>781</v>
      </c>
    </row>
    <row r="495" spans="1:65" s="14" customFormat="1" ht="11.25">
      <c r="B495" s="213"/>
      <c r="C495" s="214"/>
      <c r="D495" s="204" t="s">
        <v>134</v>
      </c>
      <c r="E495" s="215" t="s">
        <v>1</v>
      </c>
      <c r="F495" s="216" t="s">
        <v>782</v>
      </c>
      <c r="G495" s="214"/>
      <c r="H495" s="217">
        <v>4.7850000000000001</v>
      </c>
      <c r="I495" s="218"/>
      <c r="J495" s="214"/>
      <c r="K495" s="214"/>
      <c r="L495" s="219"/>
      <c r="M495" s="220"/>
      <c r="N495" s="221"/>
      <c r="O495" s="221"/>
      <c r="P495" s="221"/>
      <c r="Q495" s="221"/>
      <c r="R495" s="221"/>
      <c r="S495" s="221"/>
      <c r="T495" s="222"/>
      <c r="AT495" s="223" t="s">
        <v>134</v>
      </c>
      <c r="AU495" s="223" t="s">
        <v>132</v>
      </c>
      <c r="AV495" s="14" t="s">
        <v>132</v>
      </c>
      <c r="AW495" s="14" t="s">
        <v>32</v>
      </c>
      <c r="AX495" s="14" t="s">
        <v>83</v>
      </c>
      <c r="AY495" s="223" t="s">
        <v>125</v>
      </c>
    </row>
    <row r="496" spans="1:65" s="14" customFormat="1" ht="11.25">
      <c r="B496" s="213"/>
      <c r="C496" s="214"/>
      <c r="D496" s="204" t="s">
        <v>134</v>
      </c>
      <c r="E496" s="214"/>
      <c r="F496" s="216" t="s">
        <v>783</v>
      </c>
      <c r="G496" s="214"/>
      <c r="H496" s="217">
        <v>5.5030000000000001</v>
      </c>
      <c r="I496" s="218"/>
      <c r="J496" s="214"/>
      <c r="K496" s="214"/>
      <c r="L496" s="219"/>
      <c r="M496" s="220"/>
      <c r="N496" s="221"/>
      <c r="O496" s="221"/>
      <c r="P496" s="221"/>
      <c r="Q496" s="221"/>
      <c r="R496" s="221"/>
      <c r="S496" s="221"/>
      <c r="T496" s="222"/>
      <c r="AT496" s="223" t="s">
        <v>134</v>
      </c>
      <c r="AU496" s="223" t="s">
        <v>132</v>
      </c>
      <c r="AV496" s="14" t="s">
        <v>132</v>
      </c>
      <c r="AW496" s="14" t="s">
        <v>4</v>
      </c>
      <c r="AX496" s="14" t="s">
        <v>83</v>
      </c>
      <c r="AY496" s="223" t="s">
        <v>125</v>
      </c>
    </row>
    <row r="497" spans="1:65" s="2" customFormat="1" ht="37.9" customHeight="1">
      <c r="A497" s="35"/>
      <c r="B497" s="36"/>
      <c r="C497" s="188" t="s">
        <v>784</v>
      </c>
      <c r="D497" s="188" t="s">
        <v>127</v>
      </c>
      <c r="E497" s="189" t="s">
        <v>785</v>
      </c>
      <c r="F497" s="190" t="s">
        <v>786</v>
      </c>
      <c r="G497" s="191" t="s">
        <v>130</v>
      </c>
      <c r="H497" s="192">
        <v>9</v>
      </c>
      <c r="I497" s="193"/>
      <c r="J497" s="194">
        <f>ROUND(I497*H497,2)</f>
        <v>0</v>
      </c>
      <c r="K497" s="195"/>
      <c r="L497" s="40"/>
      <c r="M497" s="196" t="s">
        <v>1</v>
      </c>
      <c r="N497" s="197" t="s">
        <v>41</v>
      </c>
      <c r="O497" s="72"/>
      <c r="P497" s="198">
        <f>O497*H497</f>
        <v>0</v>
      </c>
      <c r="Q497" s="198">
        <v>1.3516159999999999E-2</v>
      </c>
      <c r="R497" s="198">
        <f>Q497*H497</f>
        <v>0.12164543999999999</v>
      </c>
      <c r="S497" s="198">
        <v>0</v>
      </c>
      <c r="T497" s="199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200" t="s">
        <v>131</v>
      </c>
      <c r="AT497" s="200" t="s">
        <v>127</v>
      </c>
      <c r="AU497" s="200" t="s">
        <v>132</v>
      </c>
      <c r="AY497" s="18" t="s">
        <v>125</v>
      </c>
      <c r="BE497" s="201">
        <f>IF(N497="základní",J497,0)</f>
        <v>0</v>
      </c>
      <c r="BF497" s="201">
        <f>IF(N497="snížená",J497,0)</f>
        <v>0</v>
      </c>
      <c r="BG497" s="201">
        <f>IF(N497="zákl. přenesená",J497,0)</f>
        <v>0</v>
      </c>
      <c r="BH497" s="201">
        <f>IF(N497="sníž. přenesená",J497,0)</f>
        <v>0</v>
      </c>
      <c r="BI497" s="201">
        <f>IF(N497="nulová",J497,0)</f>
        <v>0</v>
      </c>
      <c r="BJ497" s="18" t="s">
        <v>132</v>
      </c>
      <c r="BK497" s="201">
        <f>ROUND(I497*H497,2)</f>
        <v>0</v>
      </c>
      <c r="BL497" s="18" t="s">
        <v>131</v>
      </c>
      <c r="BM497" s="200" t="s">
        <v>787</v>
      </c>
    </row>
    <row r="498" spans="1:65" s="13" customFormat="1" ht="11.25">
      <c r="B498" s="202"/>
      <c r="C498" s="203"/>
      <c r="D498" s="204" t="s">
        <v>134</v>
      </c>
      <c r="E498" s="205" t="s">
        <v>1</v>
      </c>
      <c r="F498" s="206" t="s">
        <v>788</v>
      </c>
      <c r="G498" s="203"/>
      <c r="H498" s="205" t="s">
        <v>1</v>
      </c>
      <c r="I498" s="207"/>
      <c r="J498" s="203"/>
      <c r="K498" s="203"/>
      <c r="L498" s="208"/>
      <c r="M498" s="209"/>
      <c r="N498" s="210"/>
      <c r="O498" s="210"/>
      <c r="P498" s="210"/>
      <c r="Q498" s="210"/>
      <c r="R498" s="210"/>
      <c r="S498" s="210"/>
      <c r="T498" s="211"/>
      <c r="AT498" s="212" t="s">
        <v>134</v>
      </c>
      <c r="AU498" s="212" t="s">
        <v>132</v>
      </c>
      <c r="AV498" s="13" t="s">
        <v>83</v>
      </c>
      <c r="AW498" s="13" t="s">
        <v>32</v>
      </c>
      <c r="AX498" s="13" t="s">
        <v>75</v>
      </c>
      <c r="AY498" s="212" t="s">
        <v>125</v>
      </c>
    </row>
    <row r="499" spans="1:65" s="14" customFormat="1" ht="11.25">
      <c r="B499" s="213"/>
      <c r="C499" s="214"/>
      <c r="D499" s="204" t="s">
        <v>134</v>
      </c>
      <c r="E499" s="215" t="s">
        <v>1</v>
      </c>
      <c r="F499" s="216" t="s">
        <v>789</v>
      </c>
      <c r="G499" s="214"/>
      <c r="H499" s="217">
        <v>9</v>
      </c>
      <c r="I499" s="218"/>
      <c r="J499" s="214"/>
      <c r="K499" s="214"/>
      <c r="L499" s="219"/>
      <c r="M499" s="220"/>
      <c r="N499" s="221"/>
      <c r="O499" s="221"/>
      <c r="P499" s="221"/>
      <c r="Q499" s="221"/>
      <c r="R499" s="221"/>
      <c r="S499" s="221"/>
      <c r="T499" s="222"/>
      <c r="AT499" s="223" t="s">
        <v>134</v>
      </c>
      <c r="AU499" s="223" t="s">
        <v>132</v>
      </c>
      <c r="AV499" s="14" t="s">
        <v>132</v>
      </c>
      <c r="AW499" s="14" t="s">
        <v>32</v>
      </c>
      <c r="AX499" s="14" t="s">
        <v>83</v>
      </c>
      <c r="AY499" s="223" t="s">
        <v>125</v>
      </c>
    </row>
    <row r="500" spans="1:65" s="2" customFormat="1" ht="24.2" customHeight="1">
      <c r="A500" s="35"/>
      <c r="B500" s="36"/>
      <c r="C500" s="241" t="s">
        <v>790</v>
      </c>
      <c r="D500" s="241" t="s">
        <v>471</v>
      </c>
      <c r="E500" s="242" t="s">
        <v>791</v>
      </c>
      <c r="F500" s="243" t="s">
        <v>792</v>
      </c>
      <c r="G500" s="244" t="s">
        <v>130</v>
      </c>
      <c r="H500" s="245">
        <v>10.35</v>
      </c>
      <c r="I500" s="246"/>
      <c r="J500" s="247">
        <f>ROUND(I500*H500,2)</f>
        <v>0</v>
      </c>
      <c r="K500" s="248"/>
      <c r="L500" s="249"/>
      <c r="M500" s="250" t="s">
        <v>1</v>
      </c>
      <c r="N500" s="251" t="s">
        <v>41</v>
      </c>
      <c r="O500" s="72"/>
      <c r="P500" s="198">
        <f>O500*H500</f>
        <v>0</v>
      </c>
      <c r="Q500" s="198">
        <v>4.1999999999999997E-3</v>
      </c>
      <c r="R500" s="198">
        <f>Q500*H500</f>
        <v>4.3469999999999995E-2</v>
      </c>
      <c r="S500" s="198">
        <v>0</v>
      </c>
      <c r="T500" s="199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200" t="s">
        <v>180</v>
      </c>
      <c r="AT500" s="200" t="s">
        <v>471</v>
      </c>
      <c r="AU500" s="200" t="s">
        <v>132</v>
      </c>
      <c r="AY500" s="18" t="s">
        <v>125</v>
      </c>
      <c r="BE500" s="201">
        <f>IF(N500="základní",J500,0)</f>
        <v>0</v>
      </c>
      <c r="BF500" s="201">
        <f>IF(N500="snížená",J500,0)</f>
        <v>0</v>
      </c>
      <c r="BG500" s="201">
        <f>IF(N500="zákl. přenesená",J500,0)</f>
        <v>0</v>
      </c>
      <c r="BH500" s="201">
        <f>IF(N500="sníž. přenesená",J500,0)</f>
        <v>0</v>
      </c>
      <c r="BI500" s="201">
        <f>IF(N500="nulová",J500,0)</f>
        <v>0</v>
      </c>
      <c r="BJ500" s="18" t="s">
        <v>132</v>
      </c>
      <c r="BK500" s="201">
        <f>ROUND(I500*H500,2)</f>
        <v>0</v>
      </c>
      <c r="BL500" s="18" t="s">
        <v>131</v>
      </c>
      <c r="BM500" s="200" t="s">
        <v>793</v>
      </c>
    </row>
    <row r="501" spans="1:65" s="14" customFormat="1" ht="11.25">
      <c r="B501" s="213"/>
      <c r="C501" s="214"/>
      <c r="D501" s="204" t="s">
        <v>134</v>
      </c>
      <c r="E501" s="214"/>
      <c r="F501" s="216" t="s">
        <v>794</v>
      </c>
      <c r="G501" s="214"/>
      <c r="H501" s="217">
        <v>10.35</v>
      </c>
      <c r="I501" s="218"/>
      <c r="J501" s="214"/>
      <c r="K501" s="214"/>
      <c r="L501" s="219"/>
      <c r="M501" s="220"/>
      <c r="N501" s="221"/>
      <c r="O501" s="221"/>
      <c r="P501" s="221"/>
      <c r="Q501" s="221"/>
      <c r="R501" s="221"/>
      <c r="S501" s="221"/>
      <c r="T501" s="222"/>
      <c r="AT501" s="223" t="s">
        <v>134</v>
      </c>
      <c r="AU501" s="223" t="s">
        <v>132</v>
      </c>
      <c r="AV501" s="14" t="s">
        <v>132</v>
      </c>
      <c r="AW501" s="14" t="s">
        <v>4</v>
      </c>
      <c r="AX501" s="14" t="s">
        <v>83</v>
      </c>
      <c r="AY501" s="223" t="s">
        <v>125</v>
      </c>
    </row>
    <row r="502" spans="1:65" s="2" customFormat="1" ht="37.9" customHeight="1">
      <c r="A502" s="35"/>
      <c r="B502" s="36"/>
      <c r="C502" s="188" t="s">
        <v>795</v>
      </c>
      <c r="D502" s="188" t="s">
        <v>127</v>
      </c>
      <c r="E502" s="189" t="s">
        <v>796</v>
      </c>
      <c r="F502" s="190" t="s">
        <v>797</v>
      </c>
      <c r="G502" s="191" t="s">
        <v>130</v>
      </c>
      <c r="H502" s="192">
        <v>736.81600000000003</v>
      </c>
      <c r="I502" s="193"/>
      <c r="J502" s="194">
        <f>ROUND(I502*H502,2)</f>
        <v>0</v>
      </c>
      <c r="K502" s="195"/>
      <c r="L502" s="40"/>
      <c r="M502" s="196" t="s">
        <v>1</v>
      </c>
      <c r="N502" s="197" t="s">
        <v>41</v>
      </c>
      <c r="O502" s="72"/>
      <c r="P502" s="198">
        <f>O502*H502</f>
        <v>0</v>
      </c>
      <c r="Q502" s="198">
        <v>8.0599999999999994E-5</v>
      </c>
      <c r="R502" s="198">
        <f>Q502*H502</f>
        <v>5.9387369599999996E-2</v>
      </c>
      <c r="S502" s="198">
        <v>0</v>
      </c>
      <c r="T502" s="199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0" t="s">
        <v>131</v>
      </c>
      <c r="AT502" s="200" t="s">
        <v>127</v>
      </c>
      <c r="AU502" s="200" t="s">
        <v>132</v>
      </c>
      <c r="AY502" s="18" t="s">
        <v>125</v>
      </c>
      <c r="BE502" s="201">
        <f>IF(N502="základní",J502,0)</f>
        <v>0</v>
      </c>
      <c r="BF502" s="201">
        <f>IF(N502="snížená",J502,0)</f>
        <v>0</v>
      </c>
      <c r="BG502" s="201">
        <f>IF(N502="zákl. přenesená",J502,0)</f>
        <v>0</v>
      </c>
      <c r="BH502" s="201">
        <f>IF(N502="sníž. přenesená",J502,0)</f>
        <v>0</v>
      </c>
      <c r="BI502" s="201">
        <f>IF(N502="nulová",J502,0)</f>
        <v>0</v>
      </c>
      <c r="BJ502" s="18" t="s">
        <v>132</v>
      </c>
      <c r="BK502" s="201">
        <f>ROUND(I502*H502,2)</f>
        <v>0</v>
      </c>
      <c r="BL502" s="18" t="s">
        <v>131</v>
      </c>
      <c r="BM502" s="200" t="s">
        <v>798</v>
      </c>
    </row>
    <row r="503" spans="1:65" s="13" customFormat="1" ht="11.25">
      <c r="B503" s="202"/>
      <c r="C503" s="203"/>
      <c r="D503" s="204" t="s">
        <v>134</v>
      </c>
      <c r="E503" s="205" t="s">
        <v>1</v>
      </c>
      <c r="F503" s="206" t="s">
        <v>556</v>
      </c>
      <c r="G503" s="203"/>
      <c r="H503" s="205" t="s">
        <v>1</v>
      </c>
      <c r="I503" s="207"/>
      <c r="J503" s="203"/>
      <c r="K503" s="203"/>
      <c r="L503" s="208"/>
      <c r="M503" s="209"/>
      <c r="N503" s="210"/>
      <c r="O503" s="210"/>
      <c r="P503" s="210"/>
      <c r="Q503" s="210"/>
      <c r="R503" s="210"/>
      <c r="S503" s="210"/>
      <c r="T503" s="211"/>
      <c r="AT503" s="212" t="s">
        <v>134</v>
      </c>
      <c r="AU503" s="212" t="s">
        <v>132</v>
      </c>
      <c r="AV503" s="13" t="s">
        <v>83</v>
      </c>
      <c r="AW503" s="13" t="s">
        <v>32</v>
      </c>
      <c r="AX503" s="13" t="s">
        <v>75</v>
      </c>
      <c r="AY503" s="212" t="s">
        <v>125</v>
      </c>
    </row>
    <row r="504" spans="1:65" s="14" customFormat="1" ht="11.25">
      <c r="B504" s="213"/>
      <c r="C504" s="214"/>
      <c r="D504" s="204" t="s">
        <v>134</v>
      </c>
      <c r="E504" s="215" t="s">
        <v>1</v>
      </c>
      <c r="F504" s="216" t="s">
        <v>557</v>
      </c>
      <c r="G504" s="214"/>
      <c r="H504" s="217">
        <v>5.1449999999999996</v>
      </c>
      <c r="I504" s="218"/>
      <c r="J504" s="214"/>
      <c r="K504" s="214"/>
      <c r="L504" s="219"/>
      <c r="M504" s="220"/>
      <c r="N504" s="221"/>
      <c r="O504" s="221"/>
      <c r="P504" s="221"/>
      <c r="Q504" s="221"/>
      <c r="R504" s="221"/>
      <c r="S504" s="221"/>
      <c r="T504" s="222"/>
      <c r="AT504" s="223" t="s">
        <v>134</v>
      </c>
      <c r="AU504" s="223" t="s">
        <v>132</v>
      </c>
      <c r="AV504" s="14" t="s">
        <v>132</v>
      </c>
      <c r="AW504" s="14" t="s">
        <v>32</v>
      </c>
      <c r="AX504" s="14" t="s">
        <v>75</v>
      </c>
      <c r="AY504" s="223" t="s">
        <v>125</v>
      </c>
    </row>
    <row r="505" spans="1:65" s="14" customFormat="1" ht="11.25">
      <c r="B505" s="213"/>
      <c r="C505" s="214"/>
      <c r="D505" s="204" t="s">
        <v>134</v>
      </c>
      <c r="E505" s="215" t="s">
        <v>1</v>
      </c>
      <c r="F505" s="216" t="s">
        <v>799</v>
      </c>
      <c r="G505" s="214"/>
      <c r="H505" s="217">
        <v>98.882999999999996</v>
      </c>
      <c r="I505" s="218"/>
      <c r="J505" s="214"/>
      <c r="K505" s="214"/>
      <c r="L505" s="219"/>
      <c r="M505" s="220"/>
      <c r="N505" s="221"/>
      <c r="O505" s="221"/>
      <c r="P505" s="221"/>
      <c r="Q505" s="221"/>
      <c r="R505" s="221"/>
      <c r="S505" s="221"/>
      <c r="T505" s="222"/>
      <c r="AT505" s="223" t="s">
        <v>134</v>
      </c>
      <c r="AU505" s="223" t="s">
        <v>132</v>
      </c>
      <c r="AV505" s="14" t="s">
        <v>132</v>
      </c>
      <c r="AW505" s="14" t="s">
        <v>32</v>
      </c>
      <c r="AX505" s="14" t="s">
        <v>75</v>
      </c>
      <c r="AY505" s="223" t="s">
        <v>125</v>
      </c>
    </row>
    <row r="506" spans="1:65" s="14" customFormat="1" ht="11.25">
      <c r="B506" s="213"/>
      <c r="C506" s="214"/>
      <c r="D506" s="204" t="s">
        <v>134</v>
      </c>
      <c r="E506" s="215" t="s">
        <v>1</v>
      </c>
      <c r="F506" s="216" t="s">
        <v>559</v>
      </c>
      <c r="G506" s="214"/>
      <c r="H506" s="217">
        <v>596.66</v>
      </c>
      <c r="I506" s="218"/>
      <c r="J506" s="214"/>
      <c r="K506" s="214"/>
      <c r="L506" s="219"/>
      <c r="M506" s="220"/>
      <c r="N506" s="221"/>
      <c r="O506" s="221"/>
      <c r="P506" s="221"/>
      <c r="Q506" s="221"/>
      <c r="R506" s="221"/>
      <c r="S506" s="221"/>
      <c r="T506" s="222"/>
      <c r="AT506" s="223" t="s">
        <v>134</v>
      </c>
      <c r="AU506" s="223" t="s">
        <v>132</v>
      </c>
      <c r="AV506" s="14" t="s">
        <v>132</v>
      </c>
      <c r="AW506" s="14" t="s">
        <v>32</v>
      </c>
      <c r="AX506" s="14" t="s">
        <v>75</v>
      </c>
      <c r="AY506" s="223" t="s">
        <v>125</v>
      </c>
    </row>
    <row r="507" spans="1:65" s="14" customFormat="1" ht="11.25">
      <c r="B507" s="213"/>
      <c r="C507" s="214"/>
      <c r="D507" s="204" t="s">
        <v>134</v>
      </c>
      <c r="E507" s="215" t="s">
        <v>1</v>
      </c>
      <c r="F507" s="216" t="s">
        <v>560</v>
      </c>
      <c r="G507" s="214"/>
      <c r="H507" s="217">
        <v>12.007999999999999</v>
      </c>
      <c r="I507" s="218"/>
      <c r="J507" s="214"/>
      <c r="K507" s="214"/>
      <c r="L507" s="219"/>
      <c r="M507" s="220"/>
      <c r="N507" s="221"/>
      <c r="O507" s="221"/>
      <c r="P507" s="221"/>
      <c r="Q507" s="221"/>
      <c r="R507" s="221"/>
      <c r="S507" s="221"/>
      <c r="T507" s="222"/>
      <c r="AT507" s="223" t="s">
        <v>134</v>
      </c>
      <c r="AU507" s="223" t="s">
        <v>132</v>
      </c>
      <c r="AV507" s="14" t="s">
        <v>132</v>
      </c>
      <c r="AW507" s="14" t="s">
        <v>32</v>
      </c>
      <c r="AX507" s="14" t="s">
        <v>75</v>
      </c>
      <c r="AY507" s="223" t="s">
        <v>125</v>
      </c>
    </row>
    <row r="508" spans="1:65" s="14" customFormat="1" ht="11.25">
      <c r="B508" s="213"/>
      <c r="C508" s="214"/>
      <c r="D508" s="204" t="s">
        <v>134</v>
      </c>
      <c r="E508" s="215" t="s">
        <v>1</v>
      </c>
      <c r="F508" s="216" t="s">
        <v>561</v>
      </c>
      <c r="G508" s="214"/>
      <c r="H508" s="217">
        <v>24.12</v>
      </c>
      <c r="I508" s="218"/>
      <c r="J508" s="214"/>
      <c r="K508" s="214"/>
      <c r="L508" s="219"/>
      <c r="M508" s="220"/>
      <c r="N508" s="221"/>
      <c r="O508" s="221"/>
      <c r="P508" s="221"/>
      <c r="Q508" s="221"/>
      <c r="R508" s="221"/>
      <c r="S508" s="221"/>
      <c r="T508" s="222"/>
      <c r="AT508" s="223" t="s">
        <v>134</v>
      </c>
      <c r="AU508" s="223" t="s">
        <v>132</v>
      </c>
      <c r="AV508" s="14" t="s">
        <v>132</v>
      </c>
      <c r="AW508" s="14" t="s">
        <v>32</v>
      </c>
      <c r="AX508" s="14" t="s">
        <v>75</v>
      </c>
      <c r="AY508" s="223" t="s">
        <v>125</v>
      </c>
    </row>
    <row r="509" spans="1:65" s="15" customFormat="1" ht="11.25">
      <c r="B509" s="224"/>
      <c r="C509" s="225"/>
      <c r="D509" s="204" t="s">
        <v>134</v>
      </c>
      <c r="E509" s="226" t="s">
        <v>1</v>
      </c>
      <c r="F509" s="227" t="s">
        <v>139</v>
      </c>
      <c r="G509" s="225"/>
      <c r="H509" s="228">
        <v>736.81600000000003</v>
      </c>
      <c r="I509" s="229"/>
      <c r="J509" s="225"/>
      <c r="K509" s="225"/>
      <c r="L509" s="230"/>
      <c r="M509" s="231"/>
      <c r="N509" s="232"/>
      <c r="O509" s="232"/>
      <c r="P509" s="232"/>
      <c r="Q509" s="232"/>
      <c r="R509" s="232"/>
      <c r="S509" s="232"/>
      <c r="T509" s="233"/>
      <c r="AT509" s="234" t="s">
        <v>134</v>
      </c>
      <c r="AU509" s="234" t="s">
        <v>132</v>
      </c>
      <c r="AV509" s="15" t="s">
        <v>131</v>
      </c>
      <c r="AW509" s="15" t="s">
        <v>32</v>
      </c>
      <c r="AX509" s="15" t="s">
        <v>83</v>
      </c>
      <c r="AY509" s="234" t="s">
        <v>125</v>
      </c>
    </row>
    <row r="510" spans="1:65" s="2" customFormat="1" ht="37.9" customHeight="1">
      <c r="A510" s="35"/>
      <c r="B510" s="36"/>
      <c r="C510" s="188" t="s">
        <v>800</v>
      </c>
      <c r="D510" s="188" t="s">
        <v>127</v>
      </c>
      <c r="E510" s="189" t="s">
        <v>801</v>
      </c>
      <c r="F510" s="190" t="s">
        <v>802</v>
      </c>
      <c r="G510" s="191" t="s">
        <v>130</v>
      </c>
      <c r="H510" s="192">
        <v>461.02199999999999</v>
      </c>
      <c r="I510" s="193"/>
      <c r="J510" s="194">
        <f>ROUND(I510*H510,2)</f>
        <v>0</v>
      </c>
      <c r="K510" s="195"/>
      <c r="L510" s="40"/>
      <c r="M510" s="196" t="s">
        <v>1</v>
      </c>
      <c r="N510" s="197" t="s">
        <v>41</v>
      </c>
      <c r="O510" s="72"/>
      <c r="P510" s="198">
        <f>O510*H510</f>
        <v>0</v>
      </c>
      <c r="Q510" s="198">
        <v>8.0599999999999994E-5</v>
      </c>
      <c r="R510" s="198">
        <f>Q510*H510</f>
        <v>3.7158373199999997E-2</v>
      </c>
      <c r="S510" s="198">
        <v>0</v>
      </c>
      <c r="T510" s="199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200" t="s">
        <v>131</v>
      </c>
      <c r="AT510" s="200" t="s">
        <v>127</v>
      </c>
      <c r="AU510" s="200" t="s">
        <v>132</v>
      </c>
      <c r="AY510" s="18" t="s">
        <v>125</v>
      </c>
      <c r="BE510" s="201">
        <f>IF(N510="základní",J510,0)</f>
        <v>0</v>
      </c>
      <c r="BF510" s="201">
        <f>IF(N510="snížená",J510,0)</f>
        <v>0</v>
      </c>
      <c r="BG510" s="201">
        <f>IF(N510="zákl. přenesená",J510,0)</f>
        <v>0</v>
      </c>
      <c r="BH510" s="201">
        <f>IF(N510="sníž. přenesená",J510,0)</f>
        <v>0</v>
      </c>
      <c r="BI510" s="201">
        <f>IF(N510="nulová",J510,0)</f>
        <v>0</v>
      </c>
      <c r="BJ510" s="18" t="s">
        <v>132</v>
      </c>
      <c r="BK510" s="201">
        <f>ROUND(I510*H510,2)</f>
        <v>0</v>
      </c>
      <c r="BL510" s="18" t="s">
        <v>131</v>
      </c>
      <c r="BM510" s="200" t="s">
        <v>803</v>
      </c>
    </row>
    <row r="511" spans="1:65" s="13" customFormat="1" ht="11.25">
      <c r="B511" s="202"/>
      <c r="C511" s="203"/>
      <c r="D511" s="204" t="s">
        <v>134</v>
      </c>
      <c r="E511" s="205" t="s">
        <v>1</v>
      </c>
      <c r="F511" s="206" t="s">
        <v>562</v>
      </c>
      <c r="G511" s="203"/>
      <c r="H511" s="205" t="s">
        <v>1</v>
      </c>
      <c r="I511" s="207"/>
      <c r="J511" s="203"/>
      <c r="K511" s="203"/>
      <c r="L511" s="208"/>
      <c r="M511" s="209"/>
      <c r="N511" s="210"/>
      <c r="O511" s="210"/>
      <c r="P511" s="210"/>
      <c r="Q511" s="210"/>
      <c r="R511" s="210"/>
      <c r="S511" s="210"/>
      <c r="T511" s="211"/>
      <c r="AT511" s="212" t="s">
        <v>134</v>
      </c>
      <c r="AU511" s="212" t="s">
        <v>132</v>
      </c>
      <c r="AV511" s="13" t="s">
        <v>83</v>
      </c>
      <c r="AW511" s="13" t="s">
        <v>32</v>
      </c>
      <c r="AX511" s="13" t="s">
        <v>75</v>
      </c>
      <c r="AY511" s="212" t="s">
        <v>125</v>
      </c>
    </row>
    <row r="512" spans="1:65" s="14" customFormat="1" ht="11.25">
      <c r="B512" s="213"/>
      <c r="C512" s="214"/>
      <c r="D512" s="204" t="s">
        <v>134</v>
      </c>
      <c r="E512" s="215" t="s">
        <v>1</v>
      </c>
      <c r="F512" s="216" t="s">
        <v>804</v>
      </c>
      <c r="G512" s="214"/>
      <c r="H512" s="217">
        <v>451.279</v>
      </c>
      <c r="I512" s="218"/>
      <c r="J512" s="214"/>
      <c r="K512" s="214"/>
      <c r="L512" s="219"/>
      <c r="M512" s="220"/>
      <c r="N512" s="221"/>
      <c r="O512" s="221"/>
      <c r="P512" s="221"/>
      <c r="Q512" s="221"/>
      <c r="R512" s="221"/>
      <c r="S512" s="221"/>
      <c r="T512" s="222"/>
      <c r="AT512" s="223" t="s">
        <v>134</v>
      </c>
      <c r="AU512" s="223" t="s">
        <v>132</v>
      </c>
      <c r="AV512" s="14" t="s">
        <v>132</v>
      </c>
      <c r="AW512" s="14" t="s">
        <v>32</v>
      </c>
      <c r="AX512" s="14" t="s">
        <v>75</v>
      </c>
      <c r="AY512" s="223" t="s">
        <v>125</v>
      </c>
    </row>
    <row r="513" spans="1:65" s="14" customFormat="1" ht="11.25">
      <c r="B513" s="213"/>
      <c r="C513" s="214"/>
      <c r="D513" s="204" t="s">
        <v>134</v>
      </c>
      <c r="E513" s="215" t="s">
        <v>1</v>
      </c>
      <c r="F513" s="216" t="s">
        <v>564</v>
      </c>
      <c r="G513" s="214"/>
      <c r="H513" s="217">
        <v>4.9580000000000002</v>
      </c>
      <c r="I513" s="218"/>
      <c r="J513" s="214"/>
      <c r="K513" s="214"/>
      <c r="L513" s="219"/>
      <c r="M513" s="220"/>
      <c r="N513" s="221"/>
      <c r="O513" s="221"/>
      <c r="P513" s="221"/>
      <c r="Q513" s="221"/>
      <c r="R513" s="221"/>
      <c r="S513" s="221"/>
      <c r="T513" s="222"/>
      <c r="AT513" s="223" t="s">
        <v>134</v>
      </c>
      <c r="AU513" s="223" t="s">
        <v>132</v>
      </c>
      <c r="AV513" s="14" t="s">
        <v>132</v>
      </c>
      <c r="AW513" s="14" t="s">
        <v>32</v>
      </c>
      <c r="AX513" s="14" t="s">
        <v>75</v>
      </c>
      <c r="AY513" s="223" t="s">
        <v>125</v>
      </c>
    </row>
    <row r="514" spans="1:65" s="14" customFormat="1" ht="11.25">
      <c r="B514" s="213"/>
      <c r="C514" s="214"/>
      <c r="D514" s="204" t="s">
        <v>134</v>
      </c>
      <c r="E514" s="215" t="s">
        <v>1</v>
      </c>
      <c r="F514" s="216" t="s">
        <v>565</v>
      </c>
      <c r="G514" s="214"/>
      <c r="H514" s="217">
        <v>4.7850000000000001</v>
      </c>
      <c r="I514" s="218"/>
      <c r="J514" s="214"/>
      <c r="K514" s="214"/>
      <c r="L514" s="219"/>
      <c r="M514" s="220"/>
      <c r="N514" s="221"/>
      <c r="O514" s="221"/>
      <c r="P514" s="221"/>
      <c r="Q514" s="221"/>
      <c r="R514" s="221"/>
      <c r="S514" s="221"/>
      <c r="T514" s="222"/>
      <c r="AT514" s="223" t="s">
        <v>134</v>
      </c>
      <c r="AU514" s="223" t="s">
        <v>132</v>
      </c>
      <c r="AV514" s="14" t="s">
        <v>132</v>
      </c>
      <c r="AW514" s="14" t="s">
        <v>32</v>
      </c>
      <c r="AX514" s="14" t="s">
        <v>75</v>
      </c>
      <c r="AY514" s="223" t="s">
        <v>125</v>
      </c>
    </row>
    <row r="515" spans="1:65" s="15" customFormat="1" ht="11.25">
      <c r="B515" s="224"/>
      <c r="C515" s="225"/>
      <c r="D515" s="204" t="s">
        <v>134</v>
      </c>
      <c r="E515" s="226" t="s">
        <v>1</v>
      </c>
      <c r="F515" s="227" t="s">
        <v>139</v>
      </c>
      <c r="G515" s="225"/>
      <c r="H515" s="228">
        <v>461.02199999999999</v>
      </c>
      <c r="I515" s="229"/>
      <c r="J515" s="225"/>
      <c r="K515" s="225"/>
      <c r="L515" s="230"/>
      <c r="M515" s="231"/>
      <c r="N515" s="232"/>
      <c r="O515" s="232"/>
      <c r="P515" s="232"/>
      <c r="Q515" s="232"/>
      <c r="R515" s="232"/>
      <c r="S515" s="232"/>
      <c r="T515" s="233"/>
      <c r="AT515" s="234" t="s">
        <v>134</v>
      </c>
      <c r="AU515" s="234" t="s">
        <v>132</v>
      </c>
      <c r="AV515" s="15" t="s">
        <v>131</v>
      </c>
      <c r="AW515" s="15" t="s">
        <v>32</v>
      </c>
      <c r="AX515" s="15" t="s">
        <v>83</v>
      </c>
      <c r="AY515" s="234" t="s">
        <v>125</v>
      </c>
    </row>
    <row r="516" spans="1:65" s="2" customFormat="1" ht="24.2" customHeight="1">
      <c r="A516" s="35"/>
      <c r="B516" s="36"/>
      <c r="C516" s="188" t="s">
        <v>805</v>
      </c>
      <c r="D516" s="188" t="s">
        <v>127</v>
      </c>
      <c r="E516" s="189" t="s">
        <v>806</v>
      </c>
      <c r="F516" s="190" t="s">
        <v>807</v>
      </c>
      <c r="G516" s="191" t="s">
        <v>277</v>
      </c>
      <c r="H516" s="192">
        <v>54.99</v>
      </c>
      <c r="I516" s="193"/>
      <c r="J516" s="194">
        <f>ROUND(I516*H516,2)</f>
        <v>0</v>
      </c>
      <c r="K516" s="195"/>
      <c r="L516" s="40"/>
      <c r="M516" s="196" t="s">
        <v>1</v>
      </c>
      <c r="N516" s="197" t="s">
        <v>41</v>
      </c>
      <c r="O516" s="72"/>
      <c r="P516" s="198">
        <f>O516*H516</f>
        <v>0</v>
      </c>
      <c r="Q516" s="198">
        <v>9.7399999999999996E-5</v>
      </c>
      <c r="R516" s="198">
        <f>Q516*H516</f>
        <v>5.3560259999999998E-3</v>
      </c>
      <c r="S516" s="198">
        <v>0</v>
      </c>
      <c r="T516" s="199">
        <f>S516*H516</f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200" t="s">
        <v>131</v>
      </c>
      <c r="AT516" s="200" t="s">
        <v>127</v>
      </c>
      <c r="AU516" s="200" t="s">
        <v>132</v>
      </c>
      <c r="AY516" s="18" t="s">
        <v>125</v>
      </c>
      <c r="BE516" s="201">
        <f>IF(N516="základní",J516,0)</f>
        <v>0</v>
      </c>
      <c r="BF516" s="201">
        <f>IF(N516="snížená",J516,0)</f>
        <v>0</v>
      </c>
      <c r="BG516" s="201">
        <f>IF(N516="zákl. přenesená",J516,0)</f>
        <v>0</v>
      </c>
      <c r="BH516" s="201">
        <f>IF(N516="sníž. přenesená",J516,0)</f>
        <v>0</v>
      </c>
      <c r="BI516" s="201">
        <f>IF(N516="nulová",J516,0)</f>
        <v>0</v>
      </c>
      <c r="BJ516" s="18" t="s">
        <v>132</v>
      </c>
      <c r="BK516" s="201">
        <f>ROUND(I516*H516,2)</f>
        <v>0</v>
      </c>
      <c r="BL516" s="18" t="s">
        <v>131</v>
      </c>
      <c r="BM516" s="200" t="s">
        <v>808</v>
      </c>
    </row>
    <row r="517" spans="1:65" s="13" customFormat="1" ht="11.25">
      <c r="B517" s="202"/>
      <c r="C517" s="203"/>
      <c r="D517" s="204" t="s">
        <v>134</v>
      </c>
      <c r="E517" s="205" t="s">
        <v>1</v>
      </c>
      <c r="F517" s="206" t="s">
        <v>809</v>
      </c>
      <c r="G517" s="203"/>
      <c r="H517" s="205" t="s">
        <v>1</v>
      </c>
      <c r="I517" s="207"/>
      <c r="J517" s="203"/>
      <c r="K517" s="203"/>
      <c r="L517" s="208"/>
      <c r="M517" s="209"/>
      <c r="N517" s="210"/>
      <c r="O517" s="210"/>
      <c r="P517" s="210"/>
      <c r="Q517" s="210"/>
      <c r="R517" s="210"/>
      <c r="S517" s="210"/>
      <c r="T517" s="211"/>
      <c r="AT517" s="212" t="s">
        <v>134</v>
      </c>
      <c r="AU517" s="212" t="s">
        <v>132</v>
      </c>
      <c r="AV517" s="13" t="s">
        <v>83</v>
      </c>
      <c r="AW517" s="13" t="s">
        <v>32</v>
      </c>
      <c r="AX517" s="13" t="s">
        <v>75</v>
      </c>
      <c r="AY517" s="212" t="s">
        <v>125</v>
      </c>
    </row>
    <row r="518" spans="1:65" s="14" customFormat="1" ht="11.25">
      <c r="B518" s="213"/>
      <c r="C518" s="214"/>
      <c r="D518" s="204" t="s">
        <v>134</v>
      </c>
      <c r="E518" s="215" t="s">
        <v>1</v>
      </c>
      <c r="F518" s="216" t="s">
        <v>810</v>
      </c>
      <c r="G518" s="214"/>
      <c r="H518" s="217">
        <v>54.99</v>
      </c>
      <c r="I518" s="218"/>
      <c r="J518" s="214"/>
      <c r="K518" s="214"/>
      <c r="L518" s="219"/>
      <c r="M518" s="220"/>
      <c r="N518" s="221"/>
      <c r="O518" s="221"/>
      <c r="P518" s="221"/>
      <c r="Q518" s="221"/>
      <c r="R518" s="221"/>
      <c r="S518" s="221"/>
      <c r="T518" s="222"/>
      <c r="AT518" s="223" t="s">
        <v>134</v>
      </c>
      <c r="AU518" s="223" t="s">
        <v>132</v>
      </c>
      <c r="AV518" s="14" t="s">
        <v>132</v>
      </c>
      <c r="AW518" s="14" t="s">
        <v>32</v>
      </c>
      <c r="AX518" s="14" t="s">
        <v>83</v>
      </c>
      <c r="AY518" s="223" t="s">
        <v>125</v>
      </c>
    </row>
    <row r="519" spans="1:65" s="2" customFormat="1" ht="24.2" customHeight="1">
      <c r="A519" s="35"/>
      <c r="B519" s="36"/>
      <c r="C519" s="241" t="s">
        <v>811</v>
      </c>
      <c r="D519" s="241" t="s">
        <v>471</v>
      </c>
      <c r="E519" s="242" t="s">
        <v>812</v>
      </c>
      <c r="F519" s="243" t="s">
        <v>813</v>
      </c>
      <c r="G519" s="244" t="s">
        <v>277</v>
      </c>
      <c r="H519" s="245">
        <v>57.74</v>
      </c>
      <c r="I519" s="246"/>
      <c r="J519" s="247">
        <f>ROUND(I519*H519,2)</f>
        <v>0</v>
      </c>
      <c r="K519" s="248"/>
      <c r="L519" s="249"/>
      <c r="M519" s="250" t="s">
        <v>1</v>
      </c>
      <c r="N519" s="251" t="s">
        <v>41</v>
      </c>
      <c r="O519" s="72"/>
      <c r="P519" s="198">
        <f>O519*H519</f>
        <v>0</v>
      </c>
      <c r="Q519" s="198">
        <v>5.0000000000000001E-4</v>
      </c>
      <c r="R519" s="198">
        <f>Q519*H519</f>
        <v>2.8870000000000003E-2</v>
      </c>
      <c r="S519" s="198">
        <v>0</v>
      </c>
      <c r="T519" s="199">
        <f>S519*H519</f>
        <v>0</v>
      </c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R519" s="200" t="s">
        <v>180</v>
      </c>
      <c r="AT519" s="200" t="s">
        <v>471</v>
      </c>
      <c r="AU519" s="200" t="s">
        <v>132</v>
      </c>
      <c r="AY519" s="18" t="s">
        <v>125</v>
      </c>
      <c r="BE519" s="201">
        <f>IF(N519="základní",J519,0)</f>
        <v>0</v>
      </c>
      <c r="BF519" s="201">
        <f>IF(N519="snížená",J519,0)</f>
        <v>0</v>
      </c>
      <c r="BG519" s="201">
        <f>IF(N519="zákl. přenesená",J519,0)</f>
        <v>0</v>
      </c>
      <c r="BH519" s="201">
        <f>IF(N519="sníž. přenesená",J519,0)</f>
        <v>0</v>
      </c>
      <c r="BI519" s="201">
        <f>IF(N519="nulová",J519,0)</f>
        <v>0</v>
      </c>
      <c r="BJ519" s="18" t="s">
        <v>132</v>
      </c>
      <c r="BK519" s="201">
        <f>ROUND(I519*H519,2)</f>
        <v>0</v>
      </c>
      <c r="BL519" s="18" t="s">
        <v>131</v>
      </c>
      <c r="BM519" s="200" t="s">
        <v>814</v>
      </c>
    </row>
    <row r="520" spans="1:65" s="14" customFormat="1" ht="11.25">
      <c r="B520" s="213"/>
      <c r="C520" s="214"/>
      <c r="D520" s="204" t="s">
        <v>134</v>
      </c>
      <c r="E520" s="214"/>
      <c r="F520" s="216" t="s">
        <v>815</v>
      </c>
      <c r="G520" s="214"/>
      <c r="H520" s="217">
        <v>57.74</v>
      </c>
      <c r="I520" s="218"/>
      <c r="J520" s="214"/>
      <c r="K520" s="214"/>
      <c r="L520" s="219"/>
      <c r="M520" s="220"/>
      <c r="N520" s="221"/>
      <c r="O520" s="221"/>
      <c r="P520" s="221"/>
      <c r="Q520" s="221"/>
      <c r="R520" s="221"/>
      <c r="S520" s="221"/>
      <c r="T520" s="222"/>
      <c r="AT520" s="223" t="s">
        <v>134</v>
      </c>
      <c r="AU520" s="223" t="s">
        <v>132</v>
      </c>
      <c r="AV520" s="14" t="s">
        <v>132</v>
      </c>
      <c r="AW520" s="14" t="s">
        <v>4</v>
      </c>
      <c r="AX520" s="14" t="s">
        <v>83</v>
      </c>
      <c r="AY520" s="223" t="s">
        <v>125</v>
      </c>
    </row>
    <row r="521" spans="1:65" s="2" customFormat="1" ht="16.5" customHeight="1">
      <c r="A521" s="35"/>
      <c r="B521" s="36"/>
      <c r="C521" s="188" t="s">
        <v>816</v>
      </c>
      <c r="D521" s="188" t="s">
        <v>127</v>
      </c>
      <c r="E521" s="189" t="s">
        <v>817</v>
      </c>
      <c r="F521" s="190" t="s">
        <v>818</v>
      </c>
      <c r="G521" s="191" t="s">
        <v>277</v>
      </c>
      <c r="H521" s="192">
        <v>1910.09</v>
      </c>
      <c r="I521" s="193"/>
      <c r="J521" s="194">
        <f>ROUND(I521*H521,2)</f>
        <v>0</v>
      </c>
      <c r="K521" s="195"/>
      <c r="L521" s="40"/>
      <c r="M521" s="196" t="s">
        <v>1</v>
      </c>
      <c r="N521" s="197" t="s">
        <v>41</v>
      </c>
      <c r="O521" s="72"/>
      <c r="P521" s="198">
        <f>O521*H521</f>
        <v>0</v>
      </c>
      <c r="Q521" s="198">
        <v>0</v>
      </c>
      <c r="R521" s="198">
        <f>Q521*H521</f>
        <v>0</v>
      </c>
      <c r="S521" s="198">
        <v>0</v>
      </c>
      <c r="T521" s="199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200" t="s">
        <v>131</v>
      </c>
      <c r="AT521" s="200" t="s">
        <v>127</v>
      </c>
      <c r="AU521" s="200" t="s">
        <v>132</v>
      </c>
      <c r="AY521" s="18" t="s">
        <v>125</v>
      </c>
      <c r="BE521" s="201">
        <f>IF(N521="základní",J521,0)</f>
        <v>0</v>
      </c>
      <c r="BF521" s="201">
        <f>IF(N521="snížená",J521,0)</f>
        <v>0</v>
      </c>
      <c r="BG521" s="201">
        <f>IF(N521="zákl. přenesená",J521,0)</f>
        <v>0</v>
      </c>
      <c r="BH521" s="201">
        <f>IF(N521="sníž. přenesená",J521,0)</f>
        <v>0</v>
      </c>
      <c r="BI521" s="201">
        <f>IF(N521="nulová",J521,0)</f>
        <v>0</v>
      </c>
      <c r="BJ521" s="18" t="s">
        <v>132</v>
      </c>
      <c r="BK521" s="201">
        <f>ROUND(I521*H521,2)</f>
        <v>0</v>
      </c>
      <c r="BL521" s="18" t="s">
        <v>131</v>
      </c>
      <c r="BM521" s="200" t="s">
        <v>819</v>
      </c>
    </row>
    <row r="522" spans="1:65" s="13" customFormat="1" ht="11.25">
      <c r="B522" s="202"/>
      <c r="C522" s="203"/>
      <c r="D522" s="204" t="s">
        <v>134</v>
      </c>
      <c r="E522" s="205" t="s">
        <v>1</v>
      </c>
      <c r="F522" s="206" t="s">
        <v>820</v>
      </c>
      <c r="G522" s="203"/>
      <c r="H522" s="205" t="s">
        <v>1</v>
      </c>
      <c r="I522" s="207"/>
      <c r="J522" s="203"/>
      <c r="K522" s="203"/>
      <c r="L522" s="208"/>
      <c r="M522" s="209"/>
      <c r="N522" s="210"/>
      <c r="O522" s="210"/>
      <c r="P522" s="210"/>
      <c r="Q522" s="210"/>
      <c r="R522" s="210"/>
      <c r="S522" s="210"/>
      <c r="T522" s="211"/>
      <c r="AT522" s="212" t="s">
        <v>134</v>
      </c>
      <c r="AU522" s="212" t="s">
        <v>132</v>
      </c>
      <c r="AV522" s="13" t="s">
        <v>83</v>
      </c>
      <c r="AW522" s="13" t="s">
        <v>32</v>
      </c>
      <c r="AX522" s="13" t="s">
        <v>75</v>
      </c>
      <c r="AY522" s="212" t="s">
        <v>125</v>
      </c>
    </row>
    <row r="523" spans="1:65" s="13" customFormat="1" ht="11.25">
      <c r="B523" s="202"/>
      <c r="C523" s="203"/>
      <c r="D523" s="204" t="s">
        <v>134</v>
      </c>
      <c r="E523" s="205" t="s">
        <v>1</v>
      </c>
      <c r="F523" s="206" t="s">
        <v>821</v>
      </c>
      <c r="G523" s="203"/>
      <c r="H523" s="205" t="s">
        <v>1</v>
      </c>
      <c r="I523" s="207"/>
      <c r="J523" s="203"/>
      <c r="K523" s="203"/>
      <c r="L523" s="208"/>
      <c r="M523" s="209"/>
      <c r="N523" s="210"/>
      <c r="O523" s="210"/>
      <c r="P523" s="210"/>
      <c r="Q523" s="210"/>
      <c r="R523" s="210"/>
      <c r="S523" s="210"/>
      <c r="T523" s="211"/>
      <c r="AT523" s="212" t="s">
        <v>134</v>
      </c>
      <c r="AU523" s="212" t="s">
        <v>132</v>
      </c>
      <c r="AV523" s="13" t="s">
        <v>83</v>
      </c>
      <c r="AW523" s="13" t="s">
        <v>32</v>
      </c>
      <c r="AX523" s="13" t="s">
        <v>75</v>
      </c>
      <c r="AY523" s="212" t="s">
        <v>125</v>
      </c>
    </row>
    <row r="524" spans="1:65" s="14" customFormat="1" ht="11.25">
      <c r="B524" s="213"/>
      <c r="C524" s="214"/>
      <c r="D524" s="204" t="s">
        <v>134</v>
      </c>
      <c r="E524" s="215" t="s">
        <v>1</v>
      </c>
      <c r="F524" s="216" t="s">
        <v>822</v>
      </c>
      <c r="G524" s="214"/>
      <c r="H524" s="217">
        <v>50.25</v>
      </c>
      <c r="I524" s="218"/>
      <c r="J524" s="214"/>
      <c r="K524" s="214"/>
      <c r="L524" s="219"/>
      <c r="M524" s="220"/>
      <c r="N524" s="221"/>
      <c r="O524" s="221"/>
      <c r="P524" s="221"/>
      <c r="Q524" s="221"/>
      <c r="R524" s="221"/>
      <c r="S524" s="221"/>
      <c r="T524" s="222"/>
      <c r="AT524" s="223" t="s">
        <v>134</v>
      </c>
      <c r="AU524" s="223" t="s">
        <v>132</v>
      </c>
      <c r="AV524" s="14" t="s">
        <v>132</v>
      </c>
      <c r="AW524" s="14" t="s">
        <v>32</v>
      </c>
      <c r="AX524" s="14" t="s">
        <v>75</v>
      </c>
      <c r="AY524" s="223" t="s">
        <v>125</v>
      </c>
    </row>
    <row r="525" spans="1:65" s="13" customFormat="1" ht="11.25">
      <c r="B525" s="202"/>
      <c r="C525" s="203"/>
      <c r="D525" s="204" t="s">
        <v>134</v>
      </c>
      <c r="E525" s="205" t="s">
        <v>1</v>
      </c>
      <c r="F525" s="206" t="s">
        <v>339</v>
      </c>
      <c r="G525" s="203"/>
      <c r="H525" s="205" t="s">
        <v>1</v>
      </c>
      <c r="I525" s="207"/>
      <c r="J525" s="203"/>
      <c r="K525" s="203"/>
      <c r="L525" s="208"/>
      <c r="M525" s="209"/>
      <c r="N525" s="210"/>
      <c r="O525" s="210"/>
      <c r="P525" s="210"/>
      <c r="Q525" s="210"/>
      <c r="R525" s="210"/>
      <c r="S525" s="210"/>
      <c r="T525" s="211"/>
      <c r="AT525" s="212" t="s">
        <v>134</v>
      </c>
      <c r="AU525" s="212" t="s">
        <v>132</v>
      </c>
      <c r="AV525" s="13" t="s">
        <v>83</v>
      </c>
      <c r="AW525" s="13" t="s">
        <v>32</v>
      </c>
      <c r="AX525" s="13" t="s">
        <v>75</v>
      </c>
      <c r="AY525" s="212" t="s">
        <v>125</v>
      </c>
    </row>
    <row r="526" spans="1:65" s="14" customFormat="1" ht="11.25">
      <c r="B526" s="213"/>
      <c r="C526" s="214"/>
      <c r="D526" s="204" t="s">
        <v>134</v>
      </c>
      <c r="E526" s="215" t="s">
        <v>1</v>
      </c>
      <c r="F526" s="216" t="s">
        <v>823</v>
      </c>
      <c r="G526" s="214"/>
      <c r="H526" s="217">
        <v>122.4</v>
      </c>
      <c r="I526" s="218"/>
      <c r="J526" s="214"/>
      <c r="K526" s="214"/>
      <c r="L526" s="219"/>
      <c r="M526" s="220"/>
      <c r="N526" s="221"/>
      <c r="O526" s="221"/>
      <c r="P526" s="221"/>
      <c r="Q526" s="221"/>
      <c r="R526" s="221"/>
      <c r="S526" s="221"/>
      <c r="T526" s="222"/>
      <c r="AT526" s="223" t="s">
        <v>134</v>
      </c>
      <c r="AU526" s="223" t="s">
        <v>132</v>
      </c>
      <c r="AV526" s="14" t="s">
        <v>132</v>
      </c>
      <c r="AW526" s="14" t="s">
        <v>32</v>
      </c>
      <c r="AX526" s="14" t="s">
        <v>75</v>
      </c>
      <c r="AY526" s="223" t="s">
        <v>125</v>
      </c>
    </row>
    <row r="527" spans="1:65" s="13" customFormat="1" ht="11.25">
      <c r="B527" s="202"/>
      <c r="C527" s="203"/>
      <c r="D527" s="204" t="s">
        <v>134</v>
      </c>
      <c r="E527" s="205" t="s">
        <v>1</v>
      </c>
      <c r="F527" s="206" t="s">
        <v>824</v>
      </c>
      <c r="G527" s="203"/>
      <c r="H527" s="205" t="s">
        <v>1</v>
      </c>
      <c r="I527" s="207"/>
      <c r="J527" s="203"/>
      <c r="K527" s="203"/>
      <c r="L527" s="208"/>
      <c r="M527" s="209"/>
      <c r="N527" s="210"/>
      <c r="O527" s="210"/>
      <c r="P527" s="210"/>
      <c r="Q527" s="210"/>
      <c r="R527" s="210"/>
      <c r="S527" s="210"/>
      <c r="T527" s="211"/>
      <c r="AT527" s="212" t="s">
        <v>134</v>
      </c>
      <c r="AU527" s="212" t="s">
        <v>132</v>
      </c>
      <c r="AV527" s="13" t="s">
        <v>83</v>
      </c>
      <c r="AW527" s="13" t="s">
        <v>32</v>
      </c>
      <c r="AX527" s="13" t="s">
        <v>75</v>
      </c>
      <c r="AY527" s="212" t="s">
        <v>125</v>
      </c>
    </row>
    <row r="528" spans="1:65" s="14" customFormat="1" ht="11.25">
      <c r="B528" s="213"/>
      <c r="C528" s="214"/>
      <c r="D528" s="204" t="s">
        <v>134</v>
      </c>
      <c r="E528" s="215" t="s">
        <v>1</v>
      </c>
      <c r="F528" s="216" t="s">
        <v>825</v>
      </c>
      <c r="G528" s="214"/>
      <c r="H528" s="217">
        <v>8.1999999999999993</v>
      </c>
      <c r="I528" s="218"/>
      <c r="J528" s="214"/>
      <c r="K528" s="214"/>
      <c r="L528" s="219"/>
      <c r="M528" s="220"/>
      <c r="N528" s="221"/>
      <c r="O528" s="221"/>
      <c r="P528" s="221"/>
      <c r="Q528" s="221"/>
      <c r="R528" s="221"/>
      <c r="S528" s="221"/>
      <c r="T528" s="222"/>
      <c r="AT528" s="223" t="s">
        <v>134</v>
      </c>
      <c r="AU528" s="223" t="s">
        <v>132</v>
      </c>
      <c r="AV528" s="14" t="s">
        <v>132</v>
      </c>
      <c r="AW528" s="14" t="s">
        <v>32</v>
      </c>
      <c r="AX528" s="14" t="s">
        <v>75</v>
      </c>
      <c r="AY528" s="223" t="s">
        <v>125</v>
      </c>
    </row>
    <row r="529" spans="2:51" s="14" customFormat="1" ht="11.25">
      <c r="B529" s="213"/>
      <c r="C529" s="214"/>
      <c r="D529" s="204" t="s">
        <v>134</v>
      </c>
      <c r="E529" s="215" t="s">
        <v>1</v>
      </c>
      <c r="F529" s="216" t="s">
        <v>826</v>
      </c>
      <c r="G529" s="214"/>
      <c r="H529" s="217">
        <v>16.5</v>
      </c>
      <c r="I529" s="218"/>
      <c r="J529" s="214"/>
      <c r="K529" s="214"/>
      <c r="L529" s="219"/>
      <c r="M529" s="220"/>
      <c r="N529" s="221"/>
      <c r="O529" s="221"/>
      <c r="P529" s="221"/>
      <c r="Q529" s="221"/>
      <c r="R529" s="221"/>
      <c r="S529" s="221"/>
      <c r="T529" s="222"/>
      <c r="AT529" s="223" t="s">
        <v>134</v>
      </c>
      <c r="AU529" s="223" t="s">
        <v>132</v>
      </c>
      <c r="AV529" s="14" t="s">
        <v>132</v>
      </c>
      <c r="AW529" s="14" t="s">
        <v>32</v>
      </c>
      <c r="AX529" s="14" t="s">
        <v>75</v>
      </c>
      <c r="AY529" s="223" t="s">
        <v>125</v>
      </c>
    </row>
    <row r="530" spans="2:51" s="14" customFormat="1" ht="11.25">
      <c r="B530" s="213"/>
      <c r="C530" s="214"/>
      <c r="D530" s="204" t="s">
        <v>134</v>
      </c>
      <c r="E530" s="215" t="s">
        <v>1</v>
      </c>
      <c r="F530" s="216" t="s">
        <v>827</v>
      </c>
      <c r="G530" s="214"/>
      <c r="H530" s="217">
        <v>248</v>
      </c>
      <c r="I530" s="218"/>
      <c r="J530" s="214"/>
      <c r="K530" s="214"/>
      <c r="L530" s="219"/>
      <c r="M530" s="220"/>
      <c r="N530" s="221"/>
      <c r="O530" s="221"/>
      <c r="P530" s="221"/>
      <c r="Q530" s="221"/>
      <c r="R530" s="221"/>
      <c r="S530" s="221"/>
      <c r="T530" s="222"/>
      <c r="AT530" s="223" t="s">
        <v>134</v>
      </c>
      <c r="AU530" s="223" t="s">
        <v>132</v>
      </c>
      <c r="AV530" s="14" t="s">
        <v>132</v>
      </c>
      <c r="AW530" s="14" t="s">
        <v>32</v>
      </c>
      <c r="AX530" s="14" t="s">
        <v>75</v>
      </c>
      <c r="AY530" s="223" t="s">
        <v>125</v>
      </c>
    </row>
    <row r="531" spans="2:51" s="14" customFormat="1" ht="11.25">
      <c r="B531" s="213"/>
      <c r="C531" s="214"/>
      <c r="D531" s="204" t="s">
        <v>134</v>
      </c>
      <c r="E531" s="215" t="s">
        <v>1</v>
      </c>
      <c r="F531" s="216" t="s">
        <v>828</v>
      </c>
      <c r="G531" s="214"/>
      <c r="H531" s="217">
        <v>43.4</v>
      </c>
      <c r="I531" s="218"/>
      <c r="J531" s="214"/>
      <c r="K531" s="214"/>
      <c r="L531" s="219"/>
      <c r="M531" s="220"/>
      <c r="N531" s="221"/>
      <c r="O531" s="221"/>
      <c r="P531" s="221"/>
      <c r="Q531" s="221"/>
      <c r="R531" s="221"/>
      <c r="S531" s="221"/>
      <c r="T531" s="222"/>
      <c r="AT531" s="223" t="s">
        <v>134</v>
      </c>
      <c r="AU531" s="223" t="s">
        <v>132</v>
      </c>
      <c r="AV531" s="14" t="s">
        <v>132</v>
      </c>
      <c r="AW531" s="14" t="s">
        <v>32</v>
      </c>
      <c r="AX531" s="14" t="s">
        <v>75</v>
      </c>
      <c r="AY531" s="223" t="s">
        <v>125</v>
      </c>
    </row>
    <row r="532" spans="2:51" s="14" customFormat="1" ht="11.25">
      <c r="B532" s="213"/>
      <c r="C532" s="214"/>
      <c r="D532" s="204" t="s">
        <v>134</v>
      </c>
      <c r="E532" s="215" t="s">
        <v>1</v>
      </c>
      <c r="F532" s="216" t="s">
        <v>829</v>
      </c>
      <c r="G532" s="214"/>
      <c r="H532" s="217">
        <v>1.5</v>
      </c>
      <c r="I532" s="218"/>
      <c r="J532" s="214"/>
      <c r="K532" s="214"/>
      <c r="L532" s="219"/>
      <c r="M532" s="220"/>
      <c r="N532" s="221"/>
      <c r="O532" s="221"/>
      <c r="P532" s="221"/>
      <c r="Q532" s="221"/>
      <c r="R532" s="221"/>
      <c r="S532" s="221"/>
      <c r="T532" s="222"/>
      <c r="AT532" s="223" t="s">
        <v>134</v>
      </c>
      <c r="AU532" s="223" t="s">
        <v>132</v>
      </c>
      <c r="AV532" s="14" t="s">
        <v>132</v>
      </c>
      <c r="AW532" s="14" t="s">
        <v>32</v>
      </c>
      <c r="AX532" s="14" t="s">
        <v>75</v>
      </c>
      <c r="AY532" s="223" t="s">
        <v>125</v>
      </c>
    </row>
    <row r="533" spans="2:51" s="14" customFormat="1" ht="11.25">
      <c r="B533" s="213"/>
      <c r="C533" s="214"/>
      <c r="D533" s="204" t="s">
        <v>134</v>
      </c>
      <c r="E533" s="215" t="s">
        <v>1</v>
      </c>
      <c r="F533" s="216" t="s">
        <v>830</v>
      </c>
      <c r="G533" s="214"/>
      <c r="H533" s="217">
        <v>110.4</v>
      </c>
      <c r="I533" s="218"/>
      <c r="J533" s="214"/>
      <c r="K533" s="214"/>
      <c r="L533" s="219"/>
      <c r="M533" s="220"/>
      <c r="N533" s="221"/>
      <c r="O533" s="221"/>
      <c r="P533" s="221"/>
      <c r="Q533" s="221"/>
      <c r="R533" s="221"/>
      <c r="S533" s="221"/>
      <c r="T533" s="222"/>
      <c r="AT533" s="223" t="s">
        <v>134</v>
      </c>
      <c r="AU533" s="223" t="s">
        <v>132</v>
      </c>
      <c r="AV533" s="14" t="s">
        <v>132</v>
      </c>
      <c r="AW533" s="14" t="s">
        <v>32</v>
      </c>
      <c r="AX533" s="14" t="s">
        <v>75</v>
      </c>
      <c r="AY533" s="223" t="s">
        <v>125</v>
      </c>
    </row>
    <row r="534" spans="2:51" s="14" customFormat="1" ht="11.25">
      <c r="B534" s="213"/>
      <c r="C534" s="214"/>
      <c r="D534" s="204" t="s">
        <v>134</v>
      </c>
      <c r="E534" s="215" t="s">
        <v>1</v>
      </c>
      <c r="F534" s="216" t="s">
        <v>831</v>
      </c>
      <c r="G534" s="214"/>
      <c r="H534" s="217">
        <v>3</v>
      </c>
      <c r="I534" s="218"/>
      <c r="J534" s="214"/>
      <c r="K534" s="214"/>
      <c r="L534" s="219"/>
      <c r="M534" s="220"/>
      <c r="N534" s="221"/>
      <c r="O534" s="221"/>
      <c r="P534" s="221"/>
      <c r="Q534" s="221"/>
      <c r="R534" s="221"/>
      <c r="S534" s="221"/>
      <c r="T534" s="222"/>
      <c r="AT534" s="223" t="s">
        <v>134</v>
      </c>
      <c r="AU534" s="223" t="s">
        <v>132</v>
      </c>
      <c r="AV534" s="14" t="s">
        <v>132</v>
      </c>
      <c r="AW534" s="14" t="s">
        <v>32</v>
      </c>
      <c r="AX534" s="14" t="s">
        <v>75</v>
      </c>
      <c r="AY534" s="223" t="s">
        <v>125</v>
      </c>
    </row>
    <row r="535" spans="2:51" s="16" customFormat="1" ht="11.25">
      <c r="B535" s="252"/>
      <c r="C535" s="253"/>
      <c r="D535" s="204" t="s">
        <v>134</v>
      </c>
      <c r="E535" s="254" t="s">
        <v>1</v>
      </c>
      <c r="F535" s="255" t="s">
        <v>609</v>
      </c>
      <c r="G535" s="253"/>
      <c r="H535" s="256">
        <v>603.65</v>
      </c>
      <c r="I535" s="257"/>
      <c r="J535" s="253"/>
      <c r="K535" s="253"/>
      <c r="L535" s="258"/>
      <c r="M535" s="259"/>
      <c r="N535" s="260"/>
      <c r="O535" s="260"/>
      <c r="P535" s="260"/>
      <c r="Q535" s="260"/>
      <c r="R535" s="260"/>
      <c r="S535" s="260"/>
      <c r="T535" s="261"/>
      <c r="AT535" s="262" t="s">
        <v>134</v>
      </c>
      <c r="AU535" s="262" t="s">
        <v>132</v>
      </c>
      <c r="AV535" s="16" t="s">
        <v>146</v>
      </c>
      <c r="AW535" s="16" t="s">
        <v>32</v>
      </c>
      <c r="AX535" s="16" t="s">
        <v>75</v>
      </c>
      <c r="AY535" s="262" t="s">
        <v>125</v>
      </c>
    </row>
    <row r="536" spans="2:51" s="13" customFormat="1" ht="11.25">
      <c r="B536" s="202"/>
      <c r="C536" s="203"/>
      <c r="D536" s="204" t="s">
        <v>134</v>
      </c>
      <c r="E536" s="205" t="s">
        <v>1</v>
      </c>
      <c r="F536" s="206" t="s">
        <v>832</v>
      </c>
      <c r="G536" s="203"/>
      <c r="H536" s="205" t="s">
        <v>1</v>
      </c>
      <c r="I536" s="207"/>
      <c r="J536" s="203"/>
      <c r="K536" s="203"/>
      <c r="L536" s="208"/>
      <c r="M536" s="209"/>
      <c r="N536" s="210"/>
      <c r="O536" s="210"/>
      <c r="P536" s="210"/>
      <c r="Q536" s="210"/>
      <c r="R536" s="210"/>
      <c r="S536" s="210"/>
      <c r="T536" s="211"/>
      <c r="AT536" s="212" t="s">
        <v>134</v>
      </c>
      <c r="AU536" s="212" t="s">
        <v>132</v>
      </c>
      <c r="AV536" s="13" t="s">
        <v>83</v>
      </c>
      <c r="AW536" s="13" t="s">
        <v>32</v>
      </c>
      <c r="AX536" s="13" t="s">
        <v>75</v>
      </c>
      <c r="AY536" s="212" t="s">
        <v>125</v>
      </c>
    </row>
    <row r="537" spans="2:51" s="13" customFormat="1" ht="11.25">
      <c r="B537" s="202"/>
      <c r="C537" s="203"/>
      <c r="D537" s="204" t="s">
        <v>134</v>
      </c>
      <c r="E537" s="205" t="s">
        <v>1</v>
      </c>
      <c r="F537" s="206" t="s">
        <v>159</v>
      </c>
      <c r="G537" s="203"/>
      <c r="H537" s="205" t="s">
        <v>1</v>
      </c>
      <c r="I537" s="207"/>
      <c r="J537" s="203"/>
      <c r="K537" s="203"/>
      <c r="L537" s="208"/>
      <c r="M537" s="209"/>
      <c r="N537" s="210"/>
      <c r="O537" s="210"/>
      <c r="P537" s="210"/>
      <c r="Q537" s="210"/>
      <c r="R537" s="210"/>
      <c r="S537" s="210"/>
      <c r="T537" s="211"/>
      <c r="AT537" s="212" t="s">
        <v>134</v>
      </c>
      <c r="AU537" s="212" t="s">
        <v>132</v>
      </c>
      <c r="AV537" s="13" t="s">
        <v>83</v>
      </c>
      <c r="AW537" s="13" t="s">
        <v>32</v>
      </c>
      <c r="AX537" s="13" t="s">
        <v>75</v>
      </c>
      <c r="AY537" s="212" t="s">
        <v>125</v>
      </c>
    </row>
    <row r="538" spans="2:51" s="14" customFormat="1" ht="11.25">
      <c r="B538" s="213"/>
      <c r="C538" s="214"/>
      <c r="D538" s="204" t="s">
        <v>134</v>
      </c>
      <c r="E538" s="215" t="s">
        <v>1</v>
      </c>
      <c r="F538" s="216" t="s">
        <v>833</v>
      </c>
      <c r="G538" s="214"/>
      <c r="H538" s="217">
        <v>231.33</v>
      </c>
      <c r="I538" s="218"/>
      <c r="J538" s="214"/>
      <c r="K538" s="214"/>
      <c r="L538" s="219"/>
      <c r="M538" s="220"/>
      <c r="N538" s="221"/>
      <c r="O538" s="221"/>
      <c r="P538" s="221"/>
      <c r="Q538" s="221"/>
      <c r="R538" s="221"/>
      <c r="S538" s="221"/>
      <c r="T538" s="222"/>
      <c r="AT538" s="223" t="s">
        <v>134</v>
      </c>
      <c r="AU538" s="223" t="s">
        <v>132</v>
      </c>
      <c r="AV538" s="14" t="s">
        <v>132</v>
      </c>
      <c r="AW538" s="14" t="s">
        <v>32</v>
      </c>
      <c r="AX538" s="14" t="s">
        <v>75</v>
      </c>
      <c r="AY538" s="223" t="s">
        <v>125</v>
      </c>
    </row>
    <row r="539" spans="2:51" s="14" customFormat="1" ht="11.25">
      <c r="B539" s="213"/>
      <c r="C539" s="214"/>
      <c r="D539" s="204" t="s">
        <v>134</v>
      </c>
      <c r="E539" s="215" t="s">
        <v>1</v>
      </c>
      <c r="F539" s="216" t="s">
        <v>834</v>
      </c>
      <c r="G539" s="214"/>
      <c r="H539" s="217">
        <v>18</v>
      </c>
      <c r="I539" s="218"/>
      <c r="J539" s="214"/>
      <c r="K539" s="214"/>
      <c r="L539" s="219"/>
      <c r="M539" s="220"/>
      <c r="N539" s="221"/>
      <c r="O539" s="221"/>
      <c r="P539" s="221"/>
      <c r="Q539" s="221"/>
      <c r="R539" s="221"/>
      <c r="S539" s="221"/>
      <c r="T539" s="222"/>
      <c r="AT539" s="223" t="s">
        <v>134</v>
      </c>
      <c r="AU539" s="223" t="s">
        <v>132</v>
      </c>
      <c r="AV539" s="14" t="s">
        <v>132</v>
      </c>
      <c r="AW539" s="14" t="s">
        <v>32</v>
      </c>
      <c r="AX539" s="14" t="s">
        <v>75</v>
      </c>
      <c r="AY539" s="223" t="s">
        <v>125</v>
      </c>
    </row>
    <row r="540" spans="2:51" s="14" customFormat="1" ht="11.25">
      <c r="B540" s="213"/>
      <c r="C540" s="214"/>
      <c r="D540" s="204" t="s">
        <v>134</v>
      </c>
      <c r="E540" s="215" t="s">
        <v>1</v>
      </c>
      <c r="F540" s="216" t="s">
        <v>835</v>
      </c>
      <c r="G540" s="214"/>
      <c r="H540" s="217">
        <v>2.9</v>
      </c>
      <c r="I540" s="218"/>
      <c r="J540" s="214"/>
      <c r="K540" s="214"/>
      <c r="L540" s="219"/>
      <c r="M540" s="220"/>
      <c r="N540" s="221"/>
      <c r="O540" s="221"/>
      <c r="P540" s="221"/>
      <c r="Q540" s="221"/>
      <c r="R540" s="221"/>
      <c r="S540" s="221"/>
      <c r="T540" s="222"/>
      <c r="AT540" s="223" t="s">
        <v>134</v>
      </c>
      <c r="AU540" s="223" t="s">
        <v>132</v>
      </c>
      <c r="AV540" s="14" t="s">
        <v>132</v>
      </c>
      <c r="AW540" s="14" t="s">
        <v>32</v>
      </c>
      <c r="AX540" s="14" t="s">
        <v>75</v>
      </c>
      <c r="AY540" s="223" t="s">
        <v>125</v>
      </c>
    </row>
    <row r="541" spans="2:51" s="14" customFormat="1" ht="11.25">
      <c r="B541" s="213"/>
      <c r="C541" s="214"/>
      <c r="D541" s="204" t="s">
        <v>134</v>
      </c>
      <c r="E541" s="215" t="s">
        <v>1</v>
      </c>
      <c r="F541" s="216" t="s">
        <v>836</v>
      </c>
      <c r="G541" s="214"/>
      <c r="H541" s="217">
        <v>90</v>
      </c>
      <c r="I541" s="218"/>
      <c r="J541" s="214"/>
      <c r="K541" s="214"/>
      <c r="L541" s="219"/>
      <c r="M541" s="220"/>
      <c r="N541" s="221"/>
      <c r="O541" s="221"/>
      <c r="P541" s="221"/>
      <c r="Q541" s="221"/>
      <c r="R541" s="221"/>
      <c r="S541" s="221"/>
      <c r="T541" s="222"/>
      <c r="AT541" s="223" t="s">
        <v>134</v>
      </c>
      <c r="AU541" s="223" t="s">
        <v>132</v>
      </c>
      <c r="AV541" s="14" t="s">
        <v>132</v>
      </c>
      <c r="AW541" s="14" t="s">
        <v>32</v>
      </c>
      <c r="AX541" s="14" t="s">
        <v>75</v>
      </c>
      <c r="AY541" s="223" t="s">
        <v>125</v>
      </c>
    </row>
    <row r="542" spans="2:51" s="16" customFormat="1" ht="11.25">
      <c r="B542" s="252"/>
      <c r="C542" s="253"/>
      <c r="D542" s="204" t="s">
        <v>134</v>
      </c>
      <c r="E542" s="254" t="s">
        <v>1</v>
      </c>
      <c r="F542" s="255" t="s">
        <v>609</v>
      </c>
      <c r="G542" s="253"/>
      <c r="H542" s="256">
        <v>342.23</v>
      </c>
      <c r="I542" s="257"/>
      <c r="J542" s="253"/>
      <c r="K542" s="253"/>
      <c r="L542" s="258"/>
      <c r="M542" s="259"/>
      <c r="N542" s="260"/>
      <c r="O542" s="260"/>
      <c r="P542" s="260"/>
      <c r="Q542" s="260"/>
      <c r="R542" s="260"/>
      <c r="S542" s="260"/>
      <c r="T542" s="261"/>
      <c r="AT542" s="262" t="s">
        <v>134</v>
      </c>
      <c r="AU542" s="262" t="s">
        <v>132</v>
      </c>
      <c r="AV542" s="16" t="s">
        <v>146</v>
      </c>
      <c r="AW542" s="16" t="s">
        <v>32</v>
      </c>
      <c r="AX542" s="16" t="s">
        <v>75</v>
      </c>
      <c r="AY542" s="262" t="s">
        <v>125</v>
      </c>
    </row>
    <row r="543" spans="2:51" s="13" customFormat="1" ht="11.25">
      <c r="B543" s="202"/>
      <c r="C543" s="203"/>
      <c r="D543" s="204" t="s">
        <v>134</v>
      </c>
      <c r="E543" s="205" t="s">
        <v>1</v>
      </c>
      <c r="F543" s="206" t="s">
        <v>837</v>
      </c>
      <c r="G543" s="203"/>
      <c r="H543" s="205" t="s">
        <v>1</v>
      </c>
      <c r="I543" s="207"/>
      <c r="J543" s="203"/>
      <c r="K543" s="203"/>
      <c r="L543" s="208"/>
      <c r="M543" s="209"/>
      <c r="N543" s="210"/>
      <c r="O543" s="210"/>
      <c r="P543" s="210"/>
      <c r="Q543" s="210"/>
      <c r="R543" s="210"/>
      <c r="S543" s="210"/>
      <c r="T543" s="211"/>
      <c r="AT543" s="212" t="s">
        <v>134</v>
      </c>
      <c r="AU543" s="212" t="s">
        <v>132</v>
      </c>
      <c r="AV543" s="13" t="s">
        <v>83</v>
      </c>
      <c r="AW543" s="13" t="s">
        <v>32</v>
      </c>
      <c r="AX543" s="13" t="s">
        <v>75</v>
      </c>
      <c r="AY543" s="212" t="s">
        <v>125</v>
      </c>
    </row>
    <row r="544" spans="2:51" s="13" customFormat="1" ht="11.25">
      <c r="B544" s="202"/>
      <c r="C544" s="203"/>
      <c r="D544" s="204" t="s">
        <v>134</v>
      </c>
      <c r="E544" s="205" t="s">
        <v>1</v>
      </c>
      <c r="F544" s="206" t="s">
        <v>824</v>
      </c>
      <c r="G544" s="203"/>
      <c r="H544" s="205" t="s">
        <v>1</v>
      </c>
      <c r="I544" s="207"/>
      <c r="J544" s="203"/>
      <c r="K544" s="203"/>
      <c r="L544" s="208"/>
      <c r="M544" s="209"/>
      <c r="N544" s="210"/>
      <c r="O544" s="210"/>
      <c r="P544" s="210"/>
      <c r="Q544" s="210"/>
      <c r="R544" s="210"/>
      <c r="S544" s="210"/>
      <c r="T544" s="211"/>
      <c r="AT544" s="212" t="s">
        <v>134</v>
      </c>
      <c r="AU544" s="212" t="s">
        <v>132</v>
      </c>
      <c r="AV544" s="13" t="s">
        <v>83</v>
      </c>
      <c r="AW544" s="13" t="s">
        <v>32</v>
      </c>
      <c r="AX544" s="13" t="s">
        <v>75</v>
      </c>
      <c r="AY544" s="212" t="s">
        <v>125</v>
      </c>
    </row>
    <row r="545" spans="2:51" s="14" customFormat="1" ht="11.25">
      <c r="B545" s="213"/>
      <c r="C545" s="214"/>
      <c r="D545" s="204" t="s">
        <v>134</v>
      </c>
      <c r="E545" s="215" t="s">
        <v>1</v>
      </c>
      <c r="F545" s="216" t="s">
        <v>825</v>
      </c>
      <c r="G545" s="214"/>
      <c r="H545" s="217">
        <v>8.1999999999999993</v>
      </c>
      <c r="I545" s="218"/>
      <c r="J545" s="214"/>
      <c r="K545" s="214"/>
      <c r="L545" s="219"/>
      <c r="M545" s="220"/>
      <c r="N545" s="221"/>
      <c r="O545" s="221"/>
      <c r="P545" s="221"/>
      <c r="Q545" s="221"/>
      <c r="R545" s="221"/>
      <c r="S545" s="221"/>
      <c r="T545" s="222"/>
      <c r="AT545" s="223" t="s">
        <v>134</v>
      </c>
      <c r="AU545" s="223" t="s">
        <v>132</v>
      </c>
      <c r="AV545" s="14" t="s">
        <v>132</v>
      </c>
      <c r="AW545" s="14" t="s">
        <v>32</v>
      </c>
      <c r="AX545" s="14" t="s">
        <v>75</v>
      </c>
      <c r="AY545" s="223" t="s">
        <v>125</v>
      </c>
    </row>
    <row r="546" spans="2:51" s="14" customFormat="1" ht="11.25">
      <c r="B546" s="213"/>
      <c r="C546" s="214"/>
      <c r="D546" s="204" t="s">
        <v>134</v>
      </c>
      <c r="E546" s="215" t="s">
        <v>1</v>
      </c>
      <c r="F546" s="216" t="s">
        <v>826</v>
      </c>
      <c r="G546" s="214"/>
      <c r="H546" s="217">
        <v>16.5</v>
      </c>
      <c r="I546" s="218"/>
      <c r="J546" s="214"/>
      <c r="K546" s="214"/>
      <c r="L546" s="219"/>
      <c r="M546" s="220"/>
      <c r="N546" s="221"/>
      <c r="O546" s="221"/>
      <c r="P546" s="221"/>
      <c r="Q546" s="221"/>
      <c r="R546" s="221"/>
      <c r="S546" s="221"/>
      <c r="T546" s="222"/>
      <c r="AT546" s="223" t="s">
        <v>134</v>
      </c>
      <c r="AU546" s="223" t="s">
        <v>132</v>
      </c>
      <c r="AV546" s="14" t="s">
        <v>132</v>
      </c>
      <c r="AW546" s="14" t="s">
        <v>32</v>
      </c>
      <c r="AX546" s="14" t="s">
        <v>75</v>
      </c>
      <c r="AY546" s="223" t="s">
        <v>125</v>
      </c>
    </row>
    <row r="547" spans="2:51" s="14" customFormat="1" ht="11.25">
      <c r="B547" s="213"/>
      <c r="C547" s="214"/>
      <c r="D547" s="204" t="s">
        <v>134</v>
      </c>
      <c r="E547" s="215" t="s">
        <v>1</v>
      </c>
      <c r="F547" s="216" t="s">
        <v>827</v>
      </c>
      <c r="G547" s="214"/>
      <c r="H547" s="217">
        <v>248</v>
      </c>
      <c r="I547" s="218"/>
      <c r="J547" s="214"/>
      <c r="K547" s="214"/>
      <c r="L547" s="219"/>
      <c r="M547" s="220"/>
      <c r="N547" s="221"/>
      <c r="O547" s="221"/>
      <c r="P547" s="221"/>
      <c r="Q547" s="221"/>
      <c r="R547" s="221"/>
      <c r="S547" s="221"/>
      <c r="T547" s="222"/>
      <c r="AT547" s="223" t="s">
        <v>134</v>
      </c>
      <c r="AU547" s="223" t="s">
        <v>132</v>
      </c>
      <c r="AV547" s="14" t="s">
        <v>132</v>
      </c>
      <c r="AW547" s="14" t="s">
        <v>32</v>
      </c>
      <c r="AX547" s="14" t="s">
        <v>75</v>
      </c>
      <c r="AY547" s="223" t="s">
        <v>125</v>
      </c>
    </row>
    <row r="548" spans="2:51" s="14" customFormat="1" ht="11.25">
      <c r="B548" s="213"/>
      <c r="C548" s="214"/>
      <c r="D548" s="204" t="s">
        <v>134</v>
      </c>
      <c r="E548" s="215" t="s">
        <v>1</v>
      </c>
      <c r="F548" s="216" t="s">
        <v>828</v>
      </c>
      <c r="G548" s="214"/>
      <c r="H548" s="217">
        <v>43.4</v>
      </c>
      <c r="I548" s="218"/>
      <c r="J548" s="214"/>
      <c r="K548" s="214"/>
      <c r="L548" s="219"/>
      <c r="M548" s="220"/>
      <c r="N548" s="221"/>
      <c r="O548" s="221"/>
      <c r="P548" s="221"/>
      <c r="Q548" s="221"/>
      <c r="R548" s="221"/>
      <c r="S548" s="221"/>
      <c r="T548" s="222"/>
      <c r="AT548" s="223" t="s">
        <v>134</v>
      </c>
      <c r="AU548" s="223" t="s">
        <v>132</v>
      </c>
      <c r="AV548" s="14" t="s">
        <v>132</v>
      </c>
      <c r="AW548" s="14" t="s">
        <v>32</v>
      </c>
      <c r="AX548" s="14" t="s">
        <v>75</v>
      </c>
      <c r="AY548" s="223" t="s">
        <v>125</v>
      </c>
    </row>
    <row r="549" spans="2:51" s="14" customFormat="1" ht="11.25">
      <c r="B549" s="213"/>
      <c r="C549" s="214"/>
      <c r="D549" s="204" t="s">
        <v>134</v>
      </c>
      <c r="E549" s="215" t="s">
        <v>1</v>
      </c>
      <c r="F549" s="216" t="s">
        <v>829</v>
      </c>
      <c r="G549" s="214"/>
      <c r="H549" s="217">
        <v>1.5</v>
      </c>
      <c r="I549" s="218"/>
      <c r="J549" s="214"/>
      <c r="K549" s="214"/>
      <c r="L549" s="219"/>
      <c r="M549" s="220"/>
      <c r="N549" s="221"/>
      <c r="O549" s="221"/>
      <c r="P549" s="221"/>
      <c r="Q549" s="221"/>
      <c r="R549" s="221"/>
      <c r="S549" s="221"/>
      <c r="T549" s="222"/>
      <c r="AT549" s="223" t="s">
        <v>134</v>
      </c>
      <c r="AU549" s="223" t="s">
        <v>132</v>
      </c>
      <c r="AV549" s="14" t="s">
        <v>132</v>
      </c>
      <c r="AW549" s="14" t="s">
        <v>32</v>
      </c>
      <c r="AX549" s="14" t="s">
        <v>75</v>
      </c>
      <c r="AY549" s="223" t="s">
        <v>125</v>
      </c>
    </row>
    <row r="550" spans="2:51" s="14" customFormat="1" ht="11.25">
      <c r="B550" s="213"/>
      <c r="C550" s="214"/>
      <c r="D550" s="204" t="s">
        <v>134</v>
      </c>
      <c r="E550" s="215" t="s">
        <v>1</v>
      </c>
      <c r="F550" s="216" t="s">
        <v>830</v>
      </c>
      <c r="G550" s="214"/>
      <c r="H550" s="217">
        <v>110.4</v>
      </c>
      <c r="I550" s="218"/>
      <c r="J550" s="214"/>
      <c r="K550" s="214"/>
      <c r="L550" s="219"/>
      <c r="M550" s="220"/>
      <c r="N550" s="221"/>
      <c r="O550" s="221"/>
      <c r="P550" s="221"/>
      <c r="Q550" s="221"/>
      <c r="R550" s="221"/>
      <c r="S550" s="221"/>
      <c r="T550" s="222"/>
      <c r="AT550" s="223" t="s">
        <v>134</v>
      </c>
      <c r="AU550" s="223" t="s">
        <v>132</v>
      </c>
      <c r="AV550" s="14" t="s">
        <v>132</v>
      </c>
      <c r="AW550" s="14" t="s">
        <v>32</v>
      </c>
      <c r="AX550" s="14" t="s">
        <v>75</v>
      </c>
      <c r="AY550" s="223" t="s">
        <v>125</v>
      </c>
    </row>
    <row r="551" spans="2:51" s="14" customFormat="1" ht="11.25">
      <c r="B551" s="213"/>
      <c r="C551" s="214"/>
      <c r="D551" s="204" t="s">
        <v>134</v>
      </c>
      <c r="E551" s="215" t="s">
        <v>1</v>
      </c>
      <c r="F551" s="216" t="s">
        <v>831</v>
      </c>
      <c r="G551" s="214"/>
      <c r="H551" s="217">
        <v>3</v>
      </c>
      <c r="I551" s="218"/>
      <c r="J551" s="214"/>
      <c r="K551" s="214"/>
      <c r="L551" s="219"/>
      <c r="M551" s="220"/>
      <c r="N551" s="221"/>
      <c r="O551" s="221"/>
      <c r="P551" s="221"/>
      <c r="Q551" s="221"/>
      <c r="R551" s="221"/>
      <c r="S551" s="221"/>
      <c r="T551" s="222"/>
      <c r="AT551" s="223" t="s">
        <v>134</v>
      </c>
      <c r="AU551" s="223" t="s">
        <v>132</v>
      </c>
      <c r="AV551" s="14" t="s">
        <v>132</v>
      </c>
      <c r="AW551" s="14" t="s">
        <v>32</v>
      </c>
      <c r="AX551" s="14" t="s">
        <v>75</v>
      </c>
      <c r="AY551" s="223" t="s">
        <v>125</v>
      </c>
    </row>
    <row r="552" spans="2:51" s="13" customFormat="1" ht="11.25">
      <c r="B552" s="202"/>
      <c r="C552" s="203"/>
      <c r="D552" s="204" t="s">
        <v>134</v>
      </c>
      <c r="E552" s="205" t="s">
        <v>1</v>
      </c>
      <c r="F552" s="206" t="s">
        <v>838</v>
      </c>
      <c r="G552" s="203"/>
      <c r="H552" s="205" t="s">
        <v>1</v>
      </c>
      <c r="I552" s="207"/>
      <c r="J552" s="203"/>
      <c r="K552" s="203"/>
      <c r="L552" s="208"/>
      <c r="M552" s="209"/>
      <c r="N552" s="210"/>
      <c r="O552" s="210"/>
      <c r="P552" s="210"/>
      <c r="Q552" s="210"/>
      <c r="R552" s="210"/>
      <c r="S552" s="210"/>
      <c r="T552" s="211"/>
      <c r="AT552" s="212" t="s">
        <v>134</v>
      </c>
      <c r="AU552" s="212" t="s">
        <v>132</v>
      </c>
      <c r="AV552" s="13" t="s">
        <v>83</v>
      </c>
      <c r="AW552" s="13" t="s">
        <v>32</v>
      </c>
      <c r="AX552" s="13" t="s">
        <v>75</v>
      </c>
      <c r="AY552" s="212" t="s">
        <v>125</v>
      </c>
    </row>
    <row r="553" spans="2:51" s="14" customFormat="1" ht="11.25">
      <c r="B553" s="213"/>
      <c r="C553" s="214"/>
      <c r="D553" s="204" t="s">
        <v>134</v>
      </c>
      <c r="E553" s="215" t="s">
        <v>1</v>
      </c>
      <c r="F553" s="216" t="s">
        <v>833</v>
      </c>
      <c r="G553" s="214"/>
      <c r="H553" s="217">
        <v>231.33</v>
      </c>
      <c r="I553" s="218"/>
      <c r="J553" s="214"/>
      <c r="K553" s="214"/>
      <c r="L553" s="219"/>
      <c r="M553" s="220"/>
      <c r="N553" s="221"/>
      <c r="O553" s="221"/>
      <c r="P553" s="221"/>
      <c r="Q553" s="221"/>
      <c r="R553" s="221"/>
      <c r="S553" s="221"/>
      <c r="T553" s="222"/>
      <c r="AT553" s="223" t="s">
        <v>134</v>
      </c>
      <c r="AU553" s="223" t="s">
        <v>132</v>
      </c>
      <c r="AV553" s="14" t="s">
        <v>132</v>
      </c>
      <c r="AW553" s="14" t="s">
        <v>32</v>
      </c>
      <c r="AX553" s="14" t="s">
        <v>75</v>
      </c>
      <c r="AY553" s="223" t="s">
        <v>125</v>
      </c>
    </row>
    <row r="554" spans="2:51" s="14" customFormat="1" ht="11.25">
      <c r="B554" s="213"/>
      <c r="C554" s="214"/>
      <c r="D554" s="204" t="s">
        <v>134</v>
      </c>
      <c r="E554" s="215" t="s">
        <v>1</v>
      </c>
      <c r="F554" s="216" t="s">
        <v>834</v>
      </c>
      <c r="G554" s="214"/>
      <c r="H554" s="217">
        <v>18</v>
      </c>
      <c r="I554" s="218"/>
      <c r="J554" s="214"/>
      <c r="K554" s="214"/>
      <c r="L554" s="219"/>
      <c r="M554" s="220"/>
      <c r="N554" s="221"/>
      <c r="O554" s="221"/>
      <c r="P554" s="221"/>
      <c r="Q554" s="221"/>
      <c r="R554" s="221"/>
      <c r="S554" s="221"/>
      <c r="T554" s="222"/>
      <c r="AT554" s="223" t="s">
        <v>134</v>
      </c>
      <c r="AU554" s="223" t="s">
        <v>132</v>
      </c>
      <c r="AV554" s="14" t="s">
        <v>132</v>
      </c>
      <c r="AW554" s="14" t="s">
        <v>32</v>
      </c>
      <c r="AX554" s="14" t="s">
        <v>75</v>
      </c>
      <c r="AY554" s="223" t="s">
        <v>125</v>
      </c>
    </row>
    <row r="555" spans="2:51" s="14" customFormat="1" ht="11.25">
      <c r="B555" s="213"/>
      <c r="C555" s="214"/>
      <c r="D555" s="204" t="s">
        <v>134</v>
      </c>
      <c r="E555" s="215" t="s">
        <v>1</v>
      </c>
      <c r="F555" s="216" t="s">
        <v>835</v>
      </c>
      <c r="G555" s="214"/>
      <c r="H555" s="217">
        <v>2.9</v>
      </c>
      <c r="I555" s="218"/>
      <c r="J555" s="214"/>
      <c r="K555" s="214"/>
      <c r="L555" s="219"/>
      <c r="M555" s="220"/>
      <c r="N555" s="221"/>
      <c r="O555" s="221"/>
      <c r="P555" s="221"/>
      <c r="Q555" s="221"/>
      <c r="R555" s="221"/>
      <c r="S555" s="221"/>
      <c r="T555" s="222"/>
      <c r="AT555" s="223" t="s">
        <v>134</v>
      </c>
      <c r="AU555" s="223" t="s">
        <v>132</v>
      </c>
      <c r="AV555" s="14" t="s">
        <v>132</v>
      </c>
      <c r="AW555" s="14" t="s">
        <v>32</v>
      </c>
      <c r="AX555" s="14" t="s">
        <v>75</v>
      </c>
      <c r="AY555" s="223" t="s">
        <v>125</v>
      </c>
    </row>
    <row r="556" spans="2:51" s="16" customFormat="1" ht="11.25">
      <c r="B556" s="252"/>
      <c r="C556" s="253"/>
      <c r="D556" s="204" t="s">
        <v>134</v>
      </c>
      <c r="E556" s="254" t="s">
        <v>1</v>
      </c>
      <c r="F556" s="255" t="s">
        <v>609</v>
      </c>
      <c r="G556" s="253"/>
      <c r="H556" s="256">
        <v>683.23</v>
      </c>
      <c r="I556" s="257"/>
      <c r="J556" s="253"/>
      <c r="K556" s="253"/>
      <c r="L556" s="258"/>
      <c r="M556" s="259"/>
      <c r="N556" s="260"/>
      <c r="O556" s="260"/>
      <c r="P556" s="260"/>
      <c r="Q556" s="260"/>
      <c r="R556" s="260"/>
      <c r="S556" s="260"/>
      <c r="T556" s="261"/>
      <c r="AT556" s="262" t="s">
        <v>134</v>
      </c>
      <c r="AU556" s="262" t="s">
        <v>132</v>
      </c>
      <c r="AV556" s="16" t="s">
        <v>146</v>
      </c>
      <c r="AW556" s="16" t="s">
        <v>32</v>
      </c>
      <c r="AX556" s="16" t="s">
        <v>75</v>
      </c>
      <c r="AY556" s="262" t="s">
        <v>125</v>
      </c>
    </row>
    <row r="557" spans="2:51" s="13" customFormat="1" ht="11.25">
      <c r="B557" s="202"/>
      <c r="C557" s="203"/>
      <c r="D557" s="204" t="s">
        <v>134</v>
      </c>
      <c r="E557" s="205" t="s">
        <v>1</v>
      </c>
      <c r="F557" s="206" t="s">
        <v>839</v>
      </c>
      <c r="G557" s="203"/>
      <c r="H557" s="205" t="s">
        <v>1</v>
      </c>
      <c r="I557" s="207"/>
      <c r="J557" s="203"/>
      <c r="K557" s="203"/>
      <c r="L557" s="208"/>
      <c r="M557" s="209"/>
      <c r="N557" s="210"/>
      <c r="O557" s="210"/>
      <c r="P557" s="210"/>
      <c r="Q557" s="210"/>
      <c r="R557" s="210"/>
      <c r="S557" s="210"/>
      <c r="T557" s="211"/>
      <c r="AT557" s="212" t="s">
        <v>134</v>
      </c>
      <c r="AU557" s="212" t="s">
        <v>132</v>
      </c>
      <c r="AV557" s="13" t="s">
        <v>83</v>
      </c>
      <c r="AW557" s="13" t="s">
        <v>32</v>
      </c>
      <c r="AX557" s="13" t="s">
        <v>75</v>
      </c>
      <c r="AY557" s="212" t="s">
        <v>125</v>
      </c>
    </row>
    <row r="558" spans="2:51" s="14" customFormat="1" ht="11.25">
      <c r="B558" s="213"/>
      <c r="C558" s="214"/>
      <c r="D558" s="204" t="s">
        <v>134</v>
      </c>
      <c r="E558" s="215" t="s">
        <v>1</v>
      </c>
      <c r="F558" s="216" t="s">
        <v>833</v>
      </c>
      <c r="G558" s="214"/>
      <c r="H558" s="217">
        <v>231.33</v>
      </c>
      <c r="I558" s="218"/>
      <c r="J558" s="214"/>
      <c r="K558" s="214"/>
      <c r="L558" s="219"/>
      <c r="M558" s="220"/>
      <c r="N558" s="221"/>
      <c r="O558" s="221"/>
      <c r="P558" s="221"/>
      <c r="Q558" s="221"/>
      <c r="R558" s="221"/>
      <c r="S558" s="221"/>
      <c r="T558" s="222"/>
      <c r="AT558" s="223" t="s">
        <v>134</v>
      </c>
      <c r="AU558" s="223" t="s">
        <v>132</v>
      </c>
      <c r="AV558" s="14" t="s">
        <v>132</v>
      </c>
      <c r="AW558" s="14" t="s">
        <v>32</v>
      </c>
      <c r="AX558" s="14" t="s">
        <v>75</v>
      </c>
      <c r="AY558" s="223" t="s">
        <v>125</v>
      </c>
    </row>
    <row r="559" spans="2:51" s="16" customFormat="1" ht="11.25">
      <c r="B559" s="252"/>
      <c r="C559" s="253"/>
      <c r="D559" s="204" t="s">
        <v>134</v>
      </c>
      <c r="E559" s="254" t="s">
        <v>1</v>
      </c>
      <c r="F559" s="255" t="s">
        <v>609</v>
      </c>
      <c r="G559" s="253"/>
      <c r="H559" s="256">
        <v>231.33</v>
      </c>
      <c r="I559" s="257"/>
      <c r="J559" s="253"/>
      <c r="K559" s="253"/>
      <c r="L559" s="258"/>
      <c r="M559" s="259"/>
      <c r="N559" s="260"/>
      <c r="O559" s="260"/>
      <c r="P559" s="260"/>
      <c r="Q559" s="260"/>
      <c r="R559" s="260"/>
      <c r="S559" s="260"/>
      <c r="T559" s="261"/>
      <c r="AT559" s="262" t="s">
        <v>134</v>
      </c>
      <c r="AU559" s="262" t="s">
        <v>132</v>
      </c>
      <c r="AV559" s="16" t="s">
        <v>146</v>
      </c>
      <c r="AW559" s="16" t="s">
        <v>32</v>
      </c>
      <c r="AX559" s="16" t="s">
        <v>75</v>
      </c>
      <c r="AY559" s="262" t="s">
        <v>125</v>
      </c>
    </row>
    <row r="560" spans="2:51" s="13" customFormat="1" ht="11.25">
      <c r="B560" s="202"/>
      <c r="C560" s="203"/>
      <c r="D560" s="204" t="s">
        <v>134</v>
      </c>
      <c r="E560" s="205" t="s">
        <v>1</v>
      </c>
      <c r="F560" s="206" t="s">
        <v>840</v>
      </c>
      <c r="G560" s="203"/>
      <c r="H560" s="205" t="s">
        <v>1</v>
      </c>
      <c r="I560" s="207"/>
      <c r="J560" s="203"/>
      <c r="K560" s="203"/>
      <c r="L560" s="208"/>
      <c r="M560" s="209"/>
      <c r="N560" s="210"/>
      <c r="O560" s="210"/>
      <c r="P560" s="210"/>
      <c r="Q560" s="210"/>
      <c r="R560" s="210"/>
      <c r="S560" s="210"/>
      <c r="T560" s="211"/>
      <c r="AT560" s="212" t="s">
        <v>134</v>
      </c>
      <c r="AU560" s="212" t="s">
        <v>132</v>
      </c>
      <c r="AV560" s="13" t="s">
        <v>83</v>
      </c>
      <c r="AW560" s="13" t="s">
        <v>32</v>
      </c>
      <c r="AX560" s="13" t="s">
        <v>75</v>
      </c>
      <c r="AY560" s="212" t="s">
        <v>125</v>
      </c>
    </row>
    <row r="561" spans="1:65" s="14" customFormat="1" ht="11.25">
      <c r="B561" s="213"/>
      <c r="C561" s="214"/>
      <c r="D561" s="204" t="s">
        <v>134</v>
      </c>
      <c r="E561" s="215" t="s">
        <v>1</v>
      </c>
      <c r="F561" s="216" t="s">
        <v>841</v>
      </c>
      <c r="G561" s="214"/>
      <c r="H561" s="217">
        <v>49.65</v>
      </c>
      <c r="I561" s="218"/>
      <c r="J561" s="214"/>
      <c r="K561" s="214"/>
      <c r="L561" s="219"/>
      <c r="M561" s="220"/>
      <c r="N561" s="221"/>
      <c r="O561" s="221"/>
      <c r="P561" s="221"/>
      <c r="Q561" s="221"/>
      <c r="R561" s="221"/>
      <c r="S561" s="221"/>
      <c r="T561" s="222"/>
      <c r="AT561" s="223" t="s">
        <v>134</v>
      </c>
      <c r="AU561" s="223" t="s">
        <v>132</v>
      </c>
      <c r="AV561" s="14" t="s">
        <v>132</v>
      </c>
      <c r="AW561" s="14" t="s">
        <v>32</v>
      </c>
      <c r="AX561" s="14" t="s">
        <v>75</v>
      </c>
      <c r="AY561" s="223" t="s">
        <v>125</v>
      </c>
    </row>
    <row r="562" spans="1:65" s="16" customFormat="1" ht="11.25">
      <c r="B562" s="252"/>
      <c r="C562" s="253"/>
      <c r="D562" s="204" t="s">
        <v>134</v>
      </c>
      <c r="E562" s="254" t="s">
        <v>1</v>
      </c>
      <c r="F562" s="255" t="s">
        <v>609</v>
      </c>
      <c r="G562" s="253"/>
      <c r="H562" s="256">
        <v>49.65</v>
      </c>
      <c r="I562" s="257"/>
      <c r="J562" s="253"/>
      <c r="K562" s="253"/>
      <c r="L562" s="258"/>
      <c r="M562" s="259"/>
      <c r="N562" s="260"/>
      <c r="O562" s="260"/>
      <c r="P562" s="260"/>
      <c r="Q562" s="260"/>
      <c r="R562" s="260"/>
      <c r="S562" s="260"/>
      <c r="T562" s="261"/>
      <c r="AT562" s="262" t="s">
        <v>134</v>
      </c>
      <c r="AU562" s="262" t="s">
        <v>132</v>
      </c>
      <c r="AV562" s="16" t="s">
        <v>146</v>
      </c>
      <c r="AW562" s="16" t="s">
        <v>32</v>
      </c>
      <c r="AX562" s="16" t="s">
        <v>75</v>
      </c>
      <c r="AY562" s="262" t="s">
        <v>125</v>
      </c>
    </row>
    <row r="563" spans="1:65" s="15" customFormat="1" ht="11.25">
      <c r="B563" s="224"/>
      <c r="C563" s="225"/>
      <c r="D563" s="204" t="s">
        <v>134</v>
      </c>
      <c r="E563" s="226" t="s">
        <v>1</v>
      </c>
      <c r="F563" s="227" t="s">
        <v>139</v>
      </c>
      <c r="G563" s="225"/>
      <c r="H563" s="228">
        <v>1910.09</v>
      </c>
      <c r="I563" s="229"/>
      <c r="J563" s="225"/>
      <c r="K563" s="225"/>
      <c r="L563" s="230"/>
      <c r="M563" s="231"/>
      <c r="N563" s="232"/>
      <c r="O563" s="232"/>
      <c r="P563" s="232"/>
      <c r="Q563" s="232"/>
      <c r="R563" s="232"/>
      <c r="S563" s="232"/>
      <c r="T563" s="233"/>
      <c r="AT563" s="234" t="s">
        <v>134</v>
      </c>
      <c r="AU563" s="234" t="s">
        <v>132</v>
      </c>
      <c r="AV563" s="15" t="s">
        <v>131</v>
      </c>
      <c r="AW563" s="15" t="s">
        <v>32</v>
      </c>
      <c r="AX563" s="15" t="s">
        <v>83</v>
      </c>
      <c r="AY563" s="234" t="s">
        <v>125</v>
      </c>
    </row>
    <row r="564" spans="1:65" s="2" customFormat="1" ht="21.75" customHeight="1">
      <c r="A564" s="35"/>
      <c r="B564" s="36"/>
      <c r="C564" s="241" t="s">
        <v>842</v>
      </c>
      <c r="D564" s="241" t="s">
        <v>471</v>
      </c>
      <c r="E564" s="242" t="s">
        <v>843</v>
      </c>
      <c r="F564" s="243" t="s">
        <v>844</v>
      </c>
      <c r="G564" s="244" t="s">
        <v>277</v>
      </c>
      <c r="H564" s="245">
        <v>664.01499999999999</v>
      </c>
      <c r="I564" s="246"/>
      <c r="J564" s="247">
        <f>ROUND(I564*H564,2)</f>
        <v>0</v>
      </c>
      <c r="K564" s="248"/>
      <c r="L564" s="249"/>
      <c r="M564" s="250" t="s">
        <v>1</v>
      </c>
      <c r="N564" s="251" t="s">
        <v>41</v>
      </c>
      <c r="O564" s="72"/>
      <c r="P564" s="198">
        <f>O564*H564</f>
        <v>0</v>
      </c>
      <c r="Q564" s="198">
        <v>1E-4</v>
      </c>
      <c r="R564" s="198">
        <f>Q564*H564</f>
        <v>6.6401500000000002E-2</v>
      </c>
      <c r="S564" s="198">
        <v>0</v>
      </c>
      <c r="T564" s="199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200" t="s">
        <v>180</v>
      </c>
      <c r="AT564" s="200" t="s">
        <v>471</v>
      </c>
      <c r="AU564" s="200" t="s">
        <v>132</v>
      </c>
      <c r="AY564" s="18" t="s">
        <v>125</v>
      </c>
      <c r="BE564" s="201">
        <f>IF(N564="základní",J564,0)</f>
        <v>0</v>
      </c>
      <c r="BF564" s="201">
        <f>IF(N564="snížená",J564,0)</f>
        <v>0</v>
      </c>
      <c r="BG564" s="201">
        <f>IF(N564="zákl. přenesená",J564,0)</f>
        <v>0</v>
      </c>
      <c r="BH564" s="201">
        <f>IF(N564="sníž. přenesená",J564,0)</f>
        <v>0</v>
      </c>
      <c r="BI564" s="201">
        <f>IF(N564="nulová",J564,0)</f>
        <v>0</v>
      </c>
      <c r="BJ564" s="18" t="s">
        <v>132</v>
      </c>
      <c r="BK564" s="201">
        <f>ROUND(I564*H564,2)</f>
        <v>0</v>
      </c>
      <c r="BL564" s="18" t="s">
        <v>131</v>
      </c>
      <c r="BM564" s="200" t="s">
        <v>845</v>
      </c>
    </row>
    <row r="565" spans="1:65" s="14" customFormat="1" ht="11.25">
      <c r="B565" s="213"/>
      <c r="C565" s="214"/>
      <c r="D565" s="204" t="s">
        <v>134</v>
      </c>
      <c r="E565" s="214"/>
      <c r="F565" s="216" t="s">
        <v>846</v>
      </c>
      <c r="G565" s="214"/>
      <c r="H565" s="217">
        <v>664.01499999999999</v>
      </c>
      <c r="I565" s="218"/>
      <c r="J565" s="214"/>
      <c r="K565" s="214"/>
      <c r="L565" s="219"/>
      <c r="M565" s="220"/>
      <c r="N565" s="221"/>
      <c r="O565" s="221"/>
      <c r="P565" s="221"/>
      <c r="Q565" s="221"/>
      <c r="R565" s="221"/>
      <c r="S565" s="221"/>
      <c r="T565" s="222"/>
      <c r="AT565" s="223" t="s">
        <v>134</v>
      </c>
      <c r="AU565" s="223" t="s">
        <v>132</v>
      </c>
      <c r="AV565" s="14" t="s">
        <v>132</v>
      </c>
      <c r="AW565" s="14" t="s">
        <v>4</v>
      </c>
      <c r="AX565" s="14" t="s">
        <v>83</v>
      </c>
      <c r="AY565" s="223" t="s">
        <v>125</v>
      </c>
    </row>
    <row r="566" spans="1:65" s="2" customFormat="1" ht="24.2" customHeight="1">
      <c r="A566" s="35"/>
      <c r="B566" s="36"/>
      <c r="C566" s="241" t="s">
        <v>847</v>
      </c>
      <c r="D566" s="241" t="s">
        <v>471</v>
      </c>
      <c r="E566" s="242" t="s">
        <v>848</v>
      </c>
      <c r="F566" s="243" t="s">
        <v>849</v>
      </c>
      <c r="G566" s="244" t="s">
        <v>277</v>
      </c>
      <c r="H566" s="245">
        <v>376.45299999999997</v>
      </c>
      <c r="I566" s="246"/>
      <c r="J566" s="247">
        <f>ROUND(I566*H566,2)</f>
        <v>0</v>
      </c>
      <c r="K566" s="248"/>
      <c r="L566" s="249"/>
      <c r="M566" s="250" t="s">
        <v>1</v>
      </c>
      <c r="N566" s="251" t="s">
        <v>41</v>
      </c>
      <c r="O566" s="72"/>
      <c r="P566" s="198">
        <f>O566*H566</f>
        <v>0</v>
      </c>
      <c r="Q566" s="198">
        <v>2.9999999999999997E-4</v>
      </c>
      <c r="R566" s="198">
        <f>Q566*H566</f>
        <v>0.11293589999999998</v>
      </c>
      <c r="S566" s="198">
        <v>0</v>
      </c>
      <c r="T566" s="199">
        <f>S566*H566</f>
        <v>0</v>
      </c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R566" s="200" t="s">
        <v>180</v>
      </c>
      <c r="AT566" s="200" t="s">
        <v>471</v>
      </c>
      <c r="AU566" s="200" t="s">
        <v>132</v>
      </c>
      <c r="AY566" s="18" t="s">
        <v>125</v>
      </c>
      <c r="BE566" s="201">
        <f>IF(N566="základní",J566,0)</f>
        <v>0</v>
      </c>
      <c r="BF566" s="201">
        <f>IF(N566="snížená",J566,0)</f>
        <v>0</v>
      </c>
      <c r="BG566" s="201">
        <f>IF(N566="zákl. přenesená",J566,0)</f>
        <v>0</v>
      </c>
      <c r="BH566" s="201">
        <f>IF(N566="sníž. přenesená",J566,0)</f>
        <v>0</v>
      </c>
      <c r="BI566" s="201">
        <f>IF(N566="nulová",J566,0)</f>
        <v>0</v>
      </c>
      <c r="BJ566" s="18" t="s">
        <v>132</v>
      </c>
      <c r="BK566" s="201">
        <f>ROUND(I566*H566,2)</f>
        <v>0</v>
      </c>
      <c r="BL566" s="18" t="s">
        <v>131</v>
      </c>
      <c r="BM566" s="200" t="s">
        <v>850</v>
      </c>
    </row>
    <row r="567" spans="1:65" s="14" customFormat="1" ht="11.25">
      <c r="B567" s="213"/>
      <c r="C567" s="214"/>
      <c r="D567" s="204" t="s">
        <v>134</v>
      </c>
      <c r="E567" s="214"/>
      <c r="F567" s="216" t="s">
        <v>851</v>
      </c>
      <c r="G567" s="214"/>
      <c r="H567" s="217">
        <v>376.45299999999997</v>
      </c>
      <c r="I567" s="218"/>
      <c r="J567" s="214"/>
      <c r="K567" s="214"/>
      <c r="L567" s="219"/>
      <c r="M567" s="220"/>
      <c r="N567" s="221"/>
      <c r="O567" s="221"/>
      <c r="P567" s="221"/>
      <c r="Q567" s="221"/>
      <c r="R567" s="221"/>
      <c r="S567" s="221"/>
      <c r="T567" s="222"/>
      <c r="AT567" s="223" t="s">
        <v>134</v>
      </c>
      <c r="AU567" s="223" t="s">
        <v>132</v>
      </c>
      <c r="AV567" s="14" t="s">
        <v>132</v>
      </c>
      <c r="AW567" s="14" t="s">
        <v>4</v>
      </c>
      <c r="AX567" s="14" t="s">
        <v>83</v>
      </c>
      <c r="AY567" s="223" t="s">
        <v>125</v>
      </c>
    </row>
    <row r="568" spans="1:65" s="2" customFormat="1" ht="24.2" customHeight="1">
      <c r="A568" s="35"/>
      <c r="B568" s="36"/>
      <c r="C568" s="241" t="s">
        <v>852</v>
      </c>
      <c r="D568" s="241" t="s">
        <v>471</v>
      </c>
      <c r="E568" s="242" t="s">
        <v>853</v>
      </c>
      <c r="F568" s="243" t="s">
        <v>854</v>
      </c>
      <c r="G568" s="244" t="s">
        <v>277</v>
      </c>
      <c r="H568" s="245">
        <v>751.553</v>
      </c>
      <c r="I568" s="246"/>
      <c r="J568" s="247">
        <f>ROUND(I568*H568,2)</f>
        <v>0</v>
      </c>
      <c r="K568" s="248"/>
      <c r="L568" s="249"/>
      <c r="M568" s="250" t="s">
        <v>1</v>
      </c>
      <c r="N568" s="251" t="s">
        <v>41</v>
      </c>
      <c r="O568" s="72"/>
      <c r="P568" s="198">
        <f>O568*H568</f>
        <v>0</v>
      </c>
      <c r="Q568" s="198">
        <v>4.0000000000000003E-5</v>
      </c>
      <c r="R568" s="198">
        <f>Q568*H568</f>
        <v>3.0062120000000001E-2</v>
      </c>
      <c r="S568" s="198">
        <v>0</v>
      </c>
      <c r="T568" s="199">
        <f>S568*H568</f>
        <v>0</v>
      </c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R568" s="200" t="s">
        <v>180</v>
      </c>
      <c r="AT568" s="200" t="s">
        <v>471</v>
      </c>
      <c r="AU568" s="200" t="s">
        <v>132</v>
      </c>
      <c r="AY568" s="18" t="s">
        <v>125</v>
      </c>
      <c r="BE568" s="201">
        <f>IF(N568="základní",J568,0)</f>
        <v>0</v>
      </c>
      <c r="BF568" s="201">
        <f>IF(N568="snížená",J568,0)</f>
        <v>0</v>
      </c>
      <c r="BG568" s="201">
        <f>IF(N568="zákl. přenesená",J568,0)</f>
        <v>0</v>
      </c>
      <c r="BH568" s="201">
        <f>IF(N568="sníž. přenesená",J568,0)</f>
        <v>0</v>
      </c>
      <c r="BI568" s="201">
        <f>IF(N568="nulová",J568,0)</f>
        <v>0</v>
      </c>
      <c r="BJ568" s="18" t="s">
        <v>132</v>
      </c>
      <c r="BK568" s="201">
        <f>ROUND(I568*H568,2)</f>
        <v>0</v>
      </c>
      <c r="BL568" s="18" t="s">
        <v>131</v>
      </c>
      <c r="BM568" s="200" t="s">
        <v>855</v>
      </c>
    </row>
    <row r="569" spans="1:65" s="14" customFormat="1" ht="11.25">
      <c r="B569" s="213"/>
      <c r="C569" s="214"/>
      <c r="D569" s="204" t="s">
        <v>134</v>
      </c>
      <c r="E569" s="214"/>
      <c r="F569" s="216" t="s">
        <v>856</v>
      </c>
      <c r="G569" s="214"/>
      <c r="H569" s="217">
        <v>751.553</v>
      </c>
      <c r="I569" s="218"/>
      <c r="J569" s="214"/>
      <c r="K569" s="214"/>
      <c r="L569" s="219"/>
      <c r="M569" s="220"/>
      <c r="N569" s="221"/>
      <c r="O569" s="221"/>
      <c r="P569" s="221"/>
      <c r="Q569" s="221"/>
      <c r="R569" s="221"/>
      <c r="S569" s="221"/>
      <c r="T569" s="222"/>
      <c r="AT569" s="223" t="s">
        <v>134</v>
      </c>
      <c r="AU569" s="223" t="s">
        <v>132</v>
      </c>
      <c r="AV569" s="14" t="s">
        <v>132</v>
      </c>
      <c r="AW569" s="14" t="s">
        <v>4</v>
      </c>
      <c r="AX569" s="14" t="s">
        <v>83</v>
      </c>
      <c r="AY569" s="223" t="s">
        <v>125</v>
      </c>
    </row>
    <row r="570" spans="1:65" s="2" customFormat="1" ht="21.75" customHeight="1">
      <c r="A570" s="35"/>
      <c r="B570" s="36"/>
      <c r="C570" s="241" t="s">
        <v>857</v>
      </c>
      <c r="D570" s="241" t="s">
        <v>471</v>
      </c>
      <c r="E570" s="242" t="s">
        <v>858</v>
      </c>
      <c r="F570" s="243" t="s">
        <v>859</v>
      </c>
      <c r="G570" s="244" t="s">
        <v>277</v>
      </c>
      <c r="H570" s="245">
        <v>254.46299999999999</v>
      </c>
      <c r="I570" s="246"/>
      <c r="J570" s="247">
        <f>ROUND(I570*H570,2)</f>
        <v>0</v>
      </c>
      <c r="K570" s="248"/>
      <c r="L570" s="249"/>
      <c r="M570" s="250" t="s">
        <v>1</v>
      </c>
      <c r="N570" s="251" t="s">
        <v>41</v>
      </c>
      <c r="O570" s="72"/>
      <c r="P570" s="198">
        <f>O570*H570</f>
        <v>0</v>
      </c>
      <c r="Q570" s="198">
        <v>2.0000000000000001E-4</v>
      </c>
      <c r="R570" s="198">
        <f>Q570*H570</f>
        <v>5.0892600000000003E-2</v>
      </c>
      <c r="S570" s="198">
        <v>0</v>
      </c>
      <c r="T570" s="199">
        <f>S570*H570</f>
        <v>0</v>
      </c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R570" s="200" t="s">
        <v>180</v>
      </c>
      <c r="AT570" s="200" t="s">
        <v>471</v>
      </c>
      <c r="AU570" s="200" t="s">
        <v>132</v>
      </c>
      <c r="AY570" s="18" t="s">
        <v>125</v>
      </c>
      <c r="BE570" s="201">
        <f>IF(N570="základní",J570,0)</f>
        <v>0</v>
      </c>
      <c r="BF570" s="201">
        <f>IF(N570="snížená",J570,0)</f>
        <v>0</v>
      </c>
      <c r="BG570" s="201">
        <f>IF(N570="zákl. přenesená",J570,0)</f>
        <v>0</v>
      </c>
      <c r="BH570" s="201">
        <f>IF(N570="sníž. přenesená",J570,0)</f>
        <v>0</v>
      </c>
      <c r="BI570" s="201">
        <f>IF(N570="nulová",J570,0)</f>
        <v>0</v>
      </c>
      <c r="BJ570" s="18" t="s">
        <v>132</v>
      </c>
      <c r="BK570" s="201">
        <f>ROUND(I570*H570,2)</f>
        <v>0</v>
      </c>
      <c r="BL570" s="18" t="s">
        <v>131</v>
      </c>
      <c r="BM570" s="200" t="s">
        <v>860</v>
      </c>
    </row>
    <row r="571" spans="1:65" s="14" customFormat="1" ht="11.25">
      <c r="B571" s="213"/>
      <c r="C571" s="214"/>
      <c r="D571" s="204" t="s">
        <v>134</v>
      </c>
      <c r="E571" s="214"/>
      <c r="F571" s="216" t="s">
        <v>861</v>
      </c>
      <c r="G571" s="214"/>
      <c r="H571" s="217">
        <v>254.46299999999999</v>
      </c>
      <c r="I571" s="218"/>
      <c r="J571" s="214"/>
      <c r="K571" s="214"/>
      <c r="L571" s="219"/>
      <c r="M571" s="220"/>
      <c r="N571" s="221"/>
      <c r="O571" s="221"/>
      <c r="P571" s="221"/>
      <c r="Q571" s="221"/>
      <c r="R571" s="221"/>
      <c r="S571" s="221"/>
      <c r="T571" s="222"/>
      <c r="AT571" s="223" t="s">
        <v>134</v>
      </c>
      <c r="AU571" s="223" t="s">
        <v>132</v>
      </c>
      <c r="AV571" s="14" t="s">
        <v>132</v>
      </c>
      <c r="AW571" s="14" t="s">
        <v>4</v>
      </c>
      <c r="AX571" s="14" t="s">
        <v>83</v>
      </c>
      <c r="AY571" s="223" t="s">
        <v>125</v>
      </c>
    </row>
    <row r="572" spans="1:65" s="2" customFormat="1" ht="21.75" customHeight="1">
      <c r="A572" s="35"/>
      <c r="B572" s="36"/>
      <c r="C572" s="241" t="s">
        <v>862</v>
      </c>
      <c r="D572" s="241" t="s">
        <v>471</v>
      </c>
      <c r="E572" s="242" t="s">
        <v>863</v>
      </c>
      <c r="F572" s="243" t="s">
        <v>864</v>
      </c>
      <c r="G572" s="244" t="s">
        <v>277</v>
      </c>
      <c r="H572" s="245">
        <v>54.615000000000002</v>
      </c>
      <c r="I572" s="246"/>
      <c r="J572" s="247">
        <f>ROUND(I572*H572,2)</f>
        <v>0</v>
      </c>
      <c r="K572" s="248"/>
      <c r="L572" s="249"/>
      <c r="M572" s="250" t="s">
        <v>1</v>
      </c>
      <c r="N572" s="251" t="s">
        <v>41</v>
      </c>
      <c r="O572" s="72"/>
      <c r="P572" s="198">
        <f>O572*H572</f>
        <v>0</v>
      </c>
      <c r="Q572" s="198">
        <v>5.0000000000000001E-4</v>
      </c>
      <c r="R572" s="198">
        <f>Q572*H572</f>
        <v>2.7307500000000002E-2</v>
      </c>
      <c r="S572" s="198">
        <v>0</v>
      </c>
      <c r="T572" s="199">
        <f>S572*H572</f>
        <v>0</v>
      </c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R572" s="200" t="s">
        <v>180</v>
      </c>
      <c r="AT572" s="200" t="s">
        <v>471</v>
      </c>
      <c r="AU572" s="200" t="s">
        <v>132</v>
      </c>
      <c r="AY572" s="18" t="s">
        <v>125</v>
      </c>
      <c r="BE572" s="201">
        <f>IF(N572="základní",J572,0)</f>
        <v>0</v>
      </c>
      <c r="BF572" s="201">
        <f>IF(N572="snížená",J572,0)</f>
        <v>0</v>
      </c>
      <c r="BG572" s="201">
        <f>IF(N572="zákl. přenesená",J572,0)</f>
        <v>0</v>
      </c>
      <c r="BH572" s="201">
        <f>IF(N572="sníž. přenesená",J572,0)</f>
        <v>0</v>
      </c>
      <c r="BI572" s="201">
        <f>IF(N572="nulová",J572,0)</f>
        <v>0</v>
      </c>
      <c r="BJ572" s="18" t="s">
        <v>132</v>
      </c>
      <c r="BK572" s="201">
        <f>ROUND(I572*H572,2)</f>
        <v>0</v>
      </c>
      <c r="BL572" s="18" t="s">
        <v>131</v>
      </c>
      <c r="BM572" s="200" t="s">
        <v>865</v>
      </c>
    </row>
    <row r="573" spans="1:65" s="14" customFormat="1" ht="11.25">
      <c r="B573" s="213"/>
      <c r="C573" s="214"/>
      <c r="D573" s="204" t="s">
        <v>134</v>
      </c>
      <c r="E573" s="214"/>
      <c r="F573" s="216" t="s">
        <v>866</v>
      </c>
      <c r="G573" s="214"/>
      <c r="H573" s="217">
        <v>54.615000000000002</v>
      </c>
      <c r="I573" s="218"/>
      <c r="J573" s="214"/>
      <c r="K573" s="214"/>
      <c r="L573" s="219"/>
      <c r="M573" s="220"/>
      <c r="N573" s="221"/>
      <c r="O573" s="221"/>
      <c r="P573" s="221"/>
      <c r="Q573" s="221"/>
      <c r="R573" s="221"/>
      <c r="S573" s="221"/>
      <c r="T573" s="222"/>
      <c r="AT573" s="223" t="s">
        <v>134</v>
      </c>
      <c r="AU573" s="223" t="s">
        <v>132</v>
      </c>
      <c r="AV573" s="14" t="s">
        <v>132</v>
      </c>
      <c r="AW573" s="14" t="s">
        <v>4</v>
      </c>
      <c r="AX573" s="14" t="s">
        <v>83</v>
      </c>
      <c r="AY573" s="223" t="s">
        <v>125</v>
      </c>
    </row>
    <row r="574" spans="1:65" s="2" customFormat="1" ht="24.2" customHeight="1">
      <c r="A574" s="35"/>
      <c r="B574" s="36"/>
      <c r="C574" s="188" t="s">
        <v>867</v>
      </c>
      <c r="D574" s="188" t="s">
        <v>127</v>
      </c>
      <c r="E574" s="189" t="s">
        <v>868</v>
      </c>
      <c r="F574" s="190" t="s">
        <v>869</v>
      </c>
      <c r="G574" s="191" t="s">
        <v>130</v>
      </c>
      <c r="H574" s="192">
        <v>1230.1130000000001</v>
      </c>
      <c r="I574" s="193"/>
      <c r="J574" s="194">
        <f>ROUND(I574*H574,2)</f>
        <v>0</v>
      </c>
      <c r="K574" s="195"/>
      <c r="L574" s="40"/>
      <c r="M574" s="196" t="s">
        <v>1</v>
      </c>
      <c r="N574" s="197" t="s">
        <v>41</v>
      </c>
      <c r="O574" s="72"/>
      <c r="P574" s="198">
        <f>O574*H574</f>
        <v>0</v>
      </c>
      <c r="Q574" s="198">
        <v>5.2399999999999999E-3</v>
      </c>
      <c r="R574" s="198">
        <f>Q574*H574</f>
        <v>6.4457921200000001</v>
      </c>
      <c r="S574" s="198">
        <v>0</v>
      </c>
      <c r="T574" s="199">
        <f>S574*H574</f>
        <v>0</v>
      </c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R574" s="200" t="s">
        <v>131</v>
      </c>
      <c r="AT574" s="200" t="s">
        <v>127</v>
      </c>
      <c r="AU574" s="200" t="s">
        <v>132</v>
      </c>
      <c r="AY574" s="18" t="s">
        <v>125</v>
      </c>
      <c r="BE574" s="201">
        <f>IF(N574="základní",J574,0)</f>
        <v>0</v>
      </c>
      <c r="BF574" s="201">
        <f>IF(N574="snížená",J574,0)</f>
        <v>0</v>
      </c>
      <c r="BG574" s="201">
        <f>IF(N574="zákl. přenesená",J574,0)</f>
        <v>0</v>
      </c>
      <c r="BH574" s="201">
        <f>IF(N574="sníž. přenesená",J574,0)</f>
        <v>0</v>
      </c>
      <c r="BI574" s="201">
        <f>IF(N574="nulová",J574,0)</f>
        <v>0</v>
      </c>
      <c r="BJ574" s="18" t="s">
        <v>132</v>
      </c>
      <c r="BK574" s="201">
        <f>ROUND(I574*H574,2)</f>
        <v>0</v>
      </c>
      <c r="BL574" s="18" t="s">
        <v>131</v>
      </c>
      <c r="BM574" s="200" t="s">
        <v>870</v>
      </c>
    </row>
    <row r="575" spans="1:65" s="13" customFormat="1" ht="11.25">
      <c r="B575" s="202"/>
      <c r="C575" s="203"/>
      <c r="D575" s="204" t="s">
        <v>134</v>
      </c>
      <c r="E575" s="205" t="s">
        <v>1</v>
      </c>
      <c r="F575" s="206" t="s">
        <v>572</v>
      </c>
      <c r="G575" s="203"/>
      <c r="H575" s="205" t="s">
        <v>1</v>
      </c>
      <c r="I575" s="207"/>
      <c r="J575" s="203"/>
      <c r="K575" s="203"/>
      <c r="L575" s="208"/>
      <c r="M575" s="209"/>
      <c r="N575" s="210"/>
      <c r="O575" s="210"/>
      <c r="P575" s="210"/>
      <c r="Q575" s="210"/>
      <c r="R575" s="210"/>
      <c r="S575" s="210"/>
      <c r="T575" s="211"/>
      <c r="AT575" s="212" t="s">
        <v>134</v>
      </c>
      <c r="AU575" s="212" t="s">
        <v>132</v>
      </c>
      <c r="AV575" s="13" t="s">
        <v>83</v>
      </c>
      <c r="AW575" s="13" t="s">
        <v>32</v>
      </c>
      <c r="AX575" s="13" t="s">
        <v>75</v>
      </c>
      <c r="AY575" s="212" t="s">
        <v>125</v>
      </c>
    </row>
    <row r="576" spans="1:65" s="14" customFormat="1" ht="11.25">
      <c r="B576" s="213"/>
      <c r="C576" s="214"/>
      <c r="D576" s="204" t="s">
        <v>134</v>
      </c>
      <c r="E576" s="215" t="s">
        <v>1</v>
      </c>
      <c r="F576" s="216" t="s">
        <v>573</v>
      </c>
      <c r="G576" s="214"/>
      <c r="H576" s="217">
        <v>1230.1130000000001</v>
      </c>
      <c r="I576" s="218"/>
      <c r="J576" s="214"/>
      <c r="K576" s="214"/>
      <c r="L576" s="219"/>
      <c r="M576" s="220"/>
      <c r="N576" s="221"/>
      <c r="O576" s="221"/>
      <c r="P576" s="221"/>
      <c r="Q576" s="221"/>
      <c r="R576" s="221"/>
      <c r="S576" s="221"/>
      <c r="T576" s="222"/>
      <c r="AT576" s="223" t="s">
        <v>134</v>
      </c>
      <c r="AU576" s="223" t="s">
        <v>132</v>
      </c>
      <c r="AV576" s="14" t="s">
        <v>132</v>
      </c>
      <c r="AW576" s="14" t="s">
        <v>32</v>
      </c>
      <c r="AX576" s="14" t="s">
        <v>83</v>
      </c>
      <c r="AY576" s="223" t="s">
        <v>125</v>
      </c>
    </row>
    <row r="577" spans="1:65" s="2" customFormat="1" ht="24.2" customHeight="1">
      <c r="A577" s="35"/>
      <c r="B577" s="36"/>
      <c r="C577" s="188" t="s">
        <v>871</v>
      </c>
      <c r="D577" s="188" t="s">
        <v>127</v>
      </c>
      <c r="E577" s="189" t="s">
        <v>872</v>
      </c>
      <c r="F577" s="190" t="s">
        <v>873</v>
      </c>
      <c r="G577" s="191" t="s">
        <v>130</v>
      </c>
      <c r="H577" s="192">
        <v>62.585999999999999</v>
      </c>
      <c r="I577" s="193"/>
      <c r="J577" s="194">
        <f>ROUND(I577*H577,2)</f>
        <v>0</v>
      </c>
      <c r="K577" s="195"/>
      <c r="L577" s="40"/>
      <c r="M577" s="196" t="s">
        <v>1</v>
      </c>
      <c r="N577" s="197" t="s">
        <v>41</v>
      </c>
      <c r="O577" s="72"/>
      <c r="P577" s="198">
        <f>O577*H577</f>
        <v>0</v>
      </c>
      <c r="Q577" s="198">
        <v>5.7000000000000002E-3</v>
      </c>
      <c r="R577" s="198">
        <f>Q577*H577</f>
        <v>0.35674020000000001</v>
      </c>
      <c r="S577" s="198">
        <v>0</v>
      </c>
      <c r="T577" s="199">
        <f>S577*H577</f>
        <v>0</v>
      </c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R577" s="200" t="s">
        <v>131</v>
      </c>
      <c r="AT577" s="200" t="s">
        <v>127</v>
      </c>
      <c r="AU577" s="200" t="s">
        <v>132</v>
      </c>
      <c r="AY577" s="18" t="s">
        <v>125</v>
      </c>
      <c r="BE577" s="201">
        <f>IF(N577="základní",J577,0)</f>
        <v>0</v>
      </c>
      <c r="BF577" s="201">
        <f>IF(N577="snížená",J577,0)</f>
        <v>0</v>
      </c>
      <c r="BG577" s="201">
        <f>IF(N577="zákl. přenesená",J577,0)</f>
        <v>0</v>
      </c>
      <c r="BH577" s="201">
        <f>IF(N577="sníž. přenesená",J577,0)</f>
        <v>0</v>
      </c>
      <c r="BI577" s="201">
        <f>IF(N577="nulová",J577,0)</f>
        <v>0</v>
      </c>
      <c r="BJ577" s="18" t="s">
        <v>132</v>
      </c>
      <c r="BK577" s="201">
        <f>ROUND(I577*H577,2)</f>
        <v>0</v>
      </c>
      <c r="BL577" s="18" t="s">
        <v>131</v>
      </c>
      <c r="BM577" s="200" t="s">
        <v>874</v>
      </c>
    </row>
    <row r="578" spans="1:65" s="2" customFormat="1" ht="24.2" customHeight="1">
      <c r="A578" s="35"/>
      <c r="B578" s="36"/>
      <c r="C578" s="188" t="s">
        <v>875</v>
      </c>
      <c r="D578" s="188" t="s">
        <v>127</v>
      </c>
      <c r="E578" s="189" t="s">
        <v>876</v>
      </c>
      <c r="F578" s="190" t="s">
        <v>877</v>
      </c>
      <c r="G578" s="191" t="s">
        <v>130</v>
      </c>
      <c r="H578" s="192">
        <v>1163.0070000000001</v>
      </c>
      <c r="I578" s="193"/>
      <c r="J578" s="194">
        <f>ROUND(I578*H578,2)</f>
        <v>0</v>
      </c>
      <c r="K578" s="195"/>
      <c r="L578" s="40"/>
      <c r="M578" s="196" t="s">
        <v>1</v>
      </c>
      <c r="N578" s="197" t="s">
        <v>41</v>
      </c>
      <c r="O578" s="72"/>
      <c r="P578" s="198">
        <f>O578*H578</f>
        <v>0</v>
      </c>
      <c r="Q578" s="198">
        <v>2.8500000000000001E-3</v>
      </c>
      <c r="R578" s="198">
        <f>Q578*H578</f>
        <v>3.3145699500000001</v>
      </c>
      <c r="S578" s="198">
        <v>0</v>
      </c>
      <c r="T578" s="199">
        <f>S578*H578</f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200" t="s">
        <v>131</v>
      </c>
      <c r="AT578" s="200" t="s">
        <v>127</v>
      </c>
      <c r="AU578" s="200" t="s">
        <v>132</v>
      </c>
      <c r="AY578" s="18" t="s">
        <v>125</v>
      </c>
      <c r="BE578" s="201">
        <f>IF(N578="základní",J578,0)</f>
        <v>0</v>
      </c>
      <c r="BF578" s="201">
        <f>IF(N578="snížená",J578,0)</f>
        <v>0</v>
      </c>
      <c r="BG578" s="201">
        <f>IF(N578="zákl. přenesená",J578,0)</f>
        <v>0</v>
      </c>
      <c r="BH578" s="201">
        <f>IF(N578="sníž. přenesená",J578,0)</f>
        <v>0</v>
      </c>
      <c r="BI578" s="201">
        <f>IF(N578="nulová",J578,0)</f>
        <v>0</v>
      </c>
      <c r="BJ578" s="18" t="s">
        <v>132</v>
      </c>
      <c r="BK578" s="201">
        <f>ROUND(I578*H578,2)</f>
        <v>0</v>
      </c>
      <c r="BL578" s="18" t="s">
        <v>131</v>
      </c>
      <c r="BM578" s="200" t="s">
        <v>878</v>
      </c>
    </row>
    <row r="579" spans="1:65" s="2" customFormat="1" ht="24.2" customHeight="1">
      <c r="A579" s="35"/>
      <c r="B579" s="36"/>
      <c r="C579" s="188" t="s">
        <v>879</v>
      </c>
      <c r="D579" s="188" t="s">
        <v>127</v>
      </c>
      <c r="E579" s="189" t="s">
        <v>880</v>
      </c>
      <c r="F579" s="190" t="s">
        <v>881</v>
      </c>
      <c r="G579" s="191" t="s">
        <v>130</v>
      </c>
      <c r="H579" s="192">
        <v>102.756</v>
      </c>
      <c r="I579" s="193"/>
      <c r="J579" s="194">
        <f>ROUND(I579*H579,2)</f>
        <v>0</v>
      </c>
      <c r="K579" s="195"/>
      <c r="L579" s="40"/>
      <c r="M579" s="196" t="s">
        <v>1</v>
      </c>
      <c r="N579" s="197" t="s">
        <v>41</v>
      </c>
      <c r="O579" s="72"/>
      <c r="P579" s="198">
        <f>O579*H579</f>
        <v>0</v>
      </c>
      <c r="Q579" s="198">
        <v>2.63E-4</v>
      </c>
      <c r="R579" s="198">
        <f>Q579*H579</f>
        <v>2.7024828000000001E-2</v>
      </c>
      <c r="S579" s="198">
        <v>0</v>
      </c>
      <c r="T579" s="199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200" t="s">
        <v>131</v>
      </c>
      <c r="AT579" s="200" t="s">
        <v>127</v>
      </c>
      <c r="AU579" s="200" t="s">
        <v>132</v>
      </c>
      <c r="AY579" s="18" t="s">
        <v>125</v>
      </c>
      <c r="BE579" s="201">
        <f>IF(N579="základní",J579,0)</f>
        <v>0</v>
      </c>
      <c r="BF579" s="201">
        <f>IF(N579="snížená",J579,0)</f>
        <v>0</v>
      </c>
      <c r="BG579" s="201">
        <f>IF(N579="zákl. přenesená",J579,0)</f>
        <v>0</v>
      </c>
      <c r="BH579" s="201">
        <f>IF(N579="sníž. přenesená",J579,0)</f>
        <v>0</v>
      </c>
      <c r="BI579" s="201">
        <f>IF(N579="nulová",J579,0)</f>
        <v>0</v>
      </c>
      <c r="BJ579" s="18" t="s">
        <v>132</v>
      </c>
      <c r="BK579" s="201">
        <f>ROUND(I579*H579,2)</f>
        <v>0</v>
      </c>
      <c r="BL579" s="18" t="s">
        <v>131</v>
      </c>
      <c r="BM579" s="200" t="s">
        <v>882</v>
      </c>
    </row>
    <row r="580" spans="1:65" s="13" customFormat="1" ht="11.25">
      <c r="B580" s="202"/>
      <c r="C580" s="203"/>
      <c r="D580" s="204" t="s">
        <v>134</v>
      </c>
      <c r="E580" s="205" t="s">
        <v>1</v>
      </c>
      <c r="F580" s="206" t="s">
        <v>824</v>
      </c>
      <c r="G580" s="203"/>
      <c r="H580" s="205" t="s">
        <v>1</v>
      </c>
      <c r="I580" s="207"/>
      <c r="J580" s="203"/>
      <c r="K580" s="203"/>
      <c r="L580" s="208"/>
      <c r="M580" s="209"/>
      <c r="N580" s="210"/>
      <c r="O580" s="210"/>
      <c r="P580" s="210"/>
      <c r="Q580" s="210"/>
      <c r="R580" s="210"/>
      <c r="S580" s="210"/>
      <c r="T580" s="211"/>
      <c r="AT580" s="212" t="s">
        <v>134</v>
      </c>
      <c r="AU580" s="212" t="s">
        <v>132</v>
      </c>
      <c r="AV580" s="13" t="s">
        <v>83</v>
      </c>
      <c r="AW580" s="13" t="s">
        <v>32</v>
      </c>
      <c r="AX580" s="13" t="s">
        <v>75</v>
      </c>
      <c r="AY580" s="212" t="s">
        <v>125</v>
      </c>
    </row>
    <row r="581" spans="1:65" s="14" customFormat="1" ht="11.25">
      <c r="B581" s="213"/>
      <c r="C581" s="214"/>
      <c r="D581" s="204" t="s">
        <v>134</v>
      </c>
      <c r="E581" s="215" t="s">
        <v>1</v>
      </c>
      <c r="F581" s="216" t="s">
        <v>883</v>
      </c>
      <c r="G581" s="214"/>
      <c r="H581" s="217">
        <v>81.816000000000003</v>
      </c>
      <c r="I581" s="218"/>
      <c r="J581" s="214"/>
      <c r="K581" s="214"/>
      <c r="L581" s="219"/>
      <c r="M581" s="220"/>
      <c r="N581" s="221"/>
      <c r="O581" s="221"/>
      <c r="P581" s="221"/>
      <c r="Q581" s="221"/>
      <c r="R581" s="221"/>
      <c r="S581" s="221"/>
      <c r="T581" s="222"/>
      <c r="AT581" s="223" t="s">
        <v>134</v>
      </c>
      <c r="AU581" s="223" t="s">
        <v>132</v>
      </c>
      <c r="AV581" s="14" t="s">
        <v>132</v>
      </c>
      <c r="AW581" s="14" t="s">
        <v>32</v>
      </c>
      <c r="AX581" s="14" t="s">
        <v>75</v>
      </c>
      <c r="AY581" s="223" t="s">
        <v>125</v>
      </c>
    </row>
    <row r="582" spans="1:65" s="14" customFormat="1" ht="11.25">
      <c r="B582" s="213"/>
      <c r="C582" s="214"/>
      <c r="D582" s="204" t="s">
        <v>134</v>
      </c>
      <c r="E582" s="215" t="s">
        <v>1</v>
      </c>
      <c r="F582" s="216" t="s">
        <v>884</v>
      </c>
      <c r="G582" s="214"/>
      <c r="H582" s="217">
        <v>3.9649999999999999</v>
      </c>
      <c r="I582" s="218"/>
      <c r="J582" s="214"/>
      <c r="K582" s="214"/>
      <c r="L582" s="219"/>
      <c r="M582" s="220"/>
      <c r="N582" s="221"/>
      <c r="O582" s="221"/>
      <c r="P582" s="221"/>
      <c r="Q582" s="221"/>
      <c r="R582" s="221"/>
      <c r="S582" s="221"/>
      <c r="T582" s="222"/>
      <c r="AT582" s="223" t="s">
        <v>134</v>
      </c>
      <c r="AU582" s="223" t="s">
        <v>132</v>
      </c>
      <c r="AV582" s="14" t="s">
        <v>132</v>
      </c>
      <c r="AW582" s="14" t="s">
        <v>32</v>
      </c>
      <c r="AX582" s="14" t="s">
        <v>75</v>
      </c>
      <c r="AY582" s="223" t="s">
        <v>125</v>
      </c>
    </row>
    <row r="583" spans="1:65" s="13" customFormat="1" ht="11.25">
      <c r="B583" s="202"/>
      <c r="C583" s="203"/>
      <c r="D583" s="204" t="s">
        <v>134</v>
      </c>
      <c r="E583" s="205" t="s">
        <v>1</v>
      </c>
      <c r="F583" s="206" t="s">
        <v>885</v>
      </c>
      <c r="G583" s="203"/>
      <c r="H583" s="205" t="s">
        <v>1</v>
      </c>
      <c r="I583" s="207"/>
      <c r="J583" s="203"/>
      <c r="K583" s="203"/>
      <c r="L583" s="208"/>
      <c r="M583" s="209"/>
      <c r="N583" s="210"/>
      <c r="O583" s="210"/>
      <c r="P583" s="210"/>
      <c r="Q583" s="210"/>
      <c r="R583" s="210"/>
      <c r="S583" s="210"/>
      <c r="T583" s="211"/>
      <c r="AT583" s="212" t="s">
        <v>134</v>
      </c>
      <c r="AU583" s="212" t="s">
        <v>132</v>
      </c>
      <c r="AV583" s="13" t="s">
        <v>83</v>
      </c>
      <c r="AW583" s="13" t="s">
        <v>32</v>
      </c>
      <c r="AX583" s="13" t="s">
        <v>75</v>
      </c>
      <c r="AY583" s="212" t="s">
        <v>125</v>
      </c>
    </row>
    <row r="584" spans="1:65" s="14" customFormat="1" ht="11.25">
      <c r="B584" s="213"/>
      <c r="C584" s="214"/>
      <c r="D584" s="204" t="s">
        <v>134</v>
      </c>
      <c r="E584" s="215" t="s">
        <v>1</v>
      </c>
      <c r="F584" s="216" t="s">
        <v>886</v>
      </c>
      <c r="G584" s="214"/>
      <c r="H584" s="217">
        <v>16.975000000000001</v>
      </c>
      <c r="I584" s="218"/>
      <c r="J584" s="214"/>
      <c r="K584" s="214"/>
      <c r="L584" s="219"/>
      <c r="M584" s="220"/>
      <c r="N584" s="221"/>
      <c r="O584" s="221"/>
      <c r="P584" s="221"/>
      <c r="Q584" s="221"/>
      <c r="R584" s="221"/>
      <c r="S584" s="221"/>
      <c r="T584" s="222"/>
      <c r="AT584" s="223" t="s">
        <v>134</v>
      </c>
      <c r="AU584" s="223" t="s">
        <v>132</v>
      </c>
      <c r="AV584" s="14" t="s">
        <v>132</v>
      </c>
      <c r="AW584" s="14" t="s">
        <v>32</v>
      </c>
      <c r="AX584" s="14" t="s">
        <v>75</v>
      </c>
      <c r="AY584" s="223" t="s">
        <v>125</v>
      </c>
    </row>
    <row r="585" spans="1:65" s="15" customFormat="1" ht="11.25">
      <c r="B585" s="224"/>
      <c r="C585" s="225"/>
      <c r="D585" s="204" t="s">
        <v>134</v>
      </c>
      <c r="E585" s="226" t="s">
        <v>1</v>
      </c>
      <c r="F585" s="227" t="s">
        <v>139</v>
      </c>
      <c r="G585" s="225"/>
      <c r="H585" s="228">
        <v>102.756</v>
      </c>
      <c r="I585" s="229"/>
      <c r="J585" s="225"/>
      <c r="K585" s="225"/>
      <c r="L585" s="230"/>
      <c r="M585" s="231"/>
      <c r="N585" s="232"/>
      <c r="O585" s="232"/>
      <c r="P585" s="232"/>
      <c r="Q585" s="232"/>
      <c r="R585" s="232"/>
      <c r="S585" s="232"/>
      <c r="T585" s="233"/>
      <c r="AT585" s="234" t="s">
        <v>134</v>
      </c>
      <c r="AU585" s="234" t="s">
        <v>132</v>
      </c>
      <c r="AV585" s="15" t="s">
        <v>131</v>
      </c>
      <c r="AW585" s="15" t="s">
        <v>32</v>
      </c>
      <c r="AX585" s="15" t="s">
        <v>83</v>
      </c>
      <c r="AY585" s="234" t="s">
        <v>125</v>
      </c>
    </row>
    <row r="586" spans="1:65" s="2" customFormat="1" ht="24.2" customHeight="1">
      <c r="A586" s="35"/>
      <c r="B586" s="36"/>
      <c r="C586" s="188" t="s">
        <v>887</v>
      </c>
      <c r="D586" s="188" t="s">
        <v>127</v>
      </c>
      <c r="E586" s="189" t="s">
        <v>888</v>
      </c>
      <c r="F586" s="190" t="s">
        <v>889</v>
      </c>
      <c r="G586" s="191" t="s">
        <v>130</v>
      </c>
      <c r="H586" s="192">
        <v>16.975000000000001</v>
      </c>
      <c r="I586" s="193"/>
      <c r="J586" s="194">
        <f>ROUND(I586*H586,2)</f>
        <v>0</v>
      </c>
      <c r="K586" s="195"/>
      <c r="L586" s="40"/>
      <c r="M586" s="196" t="s">
        <v>1</v>
      </c>
      <c r="N586" s="197" t="s">
        <v>41</v>
      </c>
      <c r="O586" s="72"/>
      <c r="P586" s="198">
        <f>O586*H586</f>
        <v>0</v>
      </c>
      <c r="Q586" s="198">
        <v>4.4079999999999996E-3</v>
      </c>
      <c r="R586" s="198">
        <f>Q586*H586</f>
        <v>7.4825799999999998E-2</v>
      </c>
      <c r="S586" s="198">
        <v>0</v>
      </c>
      <c r="T586" s="199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200" t="s">
        <v>131</v>
      </c>
      <c r="AT586" s="200" t="s">
        <v>127</v>
      </c>
      <c r="AU586" s="200" t="s">
        <v>132</v>
      </c>
      <c r="AY586" s="18" t="s">
        <v>125</v>
      </c>
      <c r="BE586" s="201">
        <f>IF(N586="základní",J586,0)</f>
        <v>0</v>
      </c>
      <c r="BF586" s="201">
        <f>IF(N586="snížená",J586,0)</f>
        <v>0</v>
      </c>
      <c r="BG586" s="201">
        <f>IF(N586="zákl. přenesená",J586,0)</f>
        <v>0</v>
      </c>
      <c r="BH586" s="201">
        <f>IF(N586="sníž. přenesená",J586,0)</f>
        <v>0</v>
      </c>
      <c r="BI586" s="201">
        <f>IF(N586="nulová",J586,0)</f>
        <v>0</v>
      </c>
      <c r="BJ586" s="18" t="s">
        <v>132</v>
      </c>
      <c r="BK586" s="201">
        <f>ROUND(I586*H586,2)</f>
        <v>0</v>
      </c>
      <c r="BL586" s="18" t="s">
        <v>131</v>
      </c>
      <c r="BM586" s="200" t="s">
        <v>890</v>
      </c>
    </row>
    <row r="587" spans="1:65" s="13" customFormat="1" ht="11.25">
      <c r="B587" s="202"/>
      <c r="C587" s="203"/>
      <c r="D587" s="204" t="s">
        <v>134</v>
      </c>
      <c r="E587" s="205" t="s">
        <v>1</v>
      </c>
      <c r="F587" s="206" t="s">
        <v>891</v>
      </c>
      <c r="G587" s="203"/>
      <c r="H587" s="205" t="s">
        <v>1</v>
      </c>
      <c r="I587" s="207"/>
      <c r="J587" s="203"/>
      <c r="K587" s="203"/>
      <c r="L587" s="208"/>
      <c r="M587" s="209"/>
      <c r="N587" s="210"/>
      <c r="O587" s="210"/>
      <c r="P587" s="210"/>
      <c r="Q587" s="210"/>
      <c r="R587" s="210"/>
      <c r="S587" s="210"/>
      <c r="T587" s="211"/>
      <c r="AT587" s="212" t="s">
        <v>134</v>
      </c>
      <c r="AU587" s="212" t="s">
        <v>132</v>
      </c>
      <c r="AV587" s="13" t="s">
        <v>83</v>
      </c>
      <c r="AW587" s="13" t="s">
        <v>32</v>
      </c>
      <c r="AX587" s="13" t="s">
        <v>75</v>
      </c>
      <c r="AY587" s="212" t="s">
        <v>125</v>
      </c>
    </row>
    <row r="588" spans="1:65" s="14" customFormat="1" ht="11.25">
      <c r="B588" s="213"/>
      <c r="C588" s="214"/>
      <c r="D588" s="204" t="s">
        <v>134</v>
      </c>
      <c r="E588" s="215" t="s">
        <v>1</v>
      </c>
      <c r="F588" s="216" t="s">
        <v>892</v>
      </c>
      <c r="G588" s="214"/>
      <c r="H588" s="217">
        <v>7.3</v>
      </c>
      <c r="I588" s="218"/>
      <c r="J588" s="214"/>
      <c r="K588" s="214"/>
      <c r="L588" s="219"/>
      <c r="M588" s="220"/>
      <c r="N588" s="221"/>
      <c r="O588" s="221"/>
      <c r="P588" s="221"/>
      <c r="Q588" s="221"/>
      <c r="R588" s="221"/>
      <c r="S588" s="221"/>
      <c r="T588" s="222"/>
      <c r="AT588" s="223" t="s">
        <v>134</v>
      </c>
      <c r="AU588" s="223" t="s">
        <v>132</v>
      </c>
      <c r="AV588" s="14" t="s">
        <v>132</v>
      </c>
      <c r="AW588" s="14" t="s">
        <v>32</v>
      </c>
      <c r="AX588" s="14" t="s">
        <v>75</v>
      </c>
      <c r="AY588" s="223" t="s">
        <v>125</v>
      </c>
    </row>
    <row r="589" spans="1:65" s="14" customFormat="1" ht="11.25">
      <c r="B589" s="213"/>
      <c r="C589" s="214"/>
      <c r="D589" s="204" t="s">
        <v>134</v>
      </c>
      <c r="E589" s="215" t="s">
        <v>1</v>
      </c>
      <c r="F589" s="216" t="s">
        <v>893</v>
      </c>
      <c r="G589" s="214"/>
      <c r="H589" s="217">
        <v>1.44</v>
      </c>
      <c r="I589" s="218"/>
      <c r="J589" s="214"/>
      <c r="K589" s="214"/>
      <c r="L589" s="219"/>
      <c r="M589" s="220"/>
      <c r="N589" s="221"/>
      <c r="O589" s="221"/>
      <c r="P589" s="221"/>
      <c r="Q589" s="221"/>
      <c r="R589" s="221"/>
      <c r="S589" s="221"/>
      <c r="T589" s="222"/>
      <c r="AT589" s="223" t="s">
        <v>134</v>
      </c>
      <c r="AU589" s="223" t="s">
        <v>132</v>
      </c>
      <c r="AV589" s="14" t="s">
        <v>132</v>
      </c>
      <c r="AW589" s="14" t="s">
        <v>32</v>
      </c>
      <c r="AX589" s="14" t="s">
        <v>75</v>
      </c>
      <c r="AY589" s="223" t="s">
        <v>125</v>
      </c>
    </row>
    <row r="590" spans="1:65" s="14" customFormat="1" ht="11.25">
      <c r="B590" s="213"/>
      <c r="C590" s="214"/>
      <c r="D590" s="204" t="s">
        <v>134</v>
      </c>
      <c r="E590" s="215" t="s">
        <v>1</v>
      </c>
      <c r="F590" s="216" t="s">
        <v>894</v>
      </c>
      <c r="G590" s="214"/>
      <c r="H590" s="217">
        <v>0.64</v>
      </c>
      <c r="I590" s="218"/>
      <c r="J590" s="214"/>
      <c r="K590" s="214"/>
      <c r="L590" s="219"/>
      <c r="M590" s="220"/>
      <c r="N590" s="221"/>
      <c r="O590" s="221"/>
      <c r="P590" s="221"/>
      <c r="Q590" s="221"/>
      <c r="R590" s="221"/>
      <c r="S590" s="221"/>
      <c r="T590" s="222"/>
      <c r="AT590" s="223" t="s">
        <v>134</v>
      </c>
      <c r="AU590" s="223" t="s">
        <v>132</v>
      </c>
      <c r="AV590" s="14" t="s">
        <v>132</v>
      </c>
      <c r="AW590" s="14" t="s">
        <v>32</v>
      </c>
      <c r="AX590" s="14" t="s">
        <v>75</v>
      </c>
      <c r="AY590" s="223" t="s">
        <v>125</v>
      </c>
    </row>
    <row r="591" spans="1:65" s="14" customFormat="1" ht="11.25">
      <c r="B591" s="213"/>
      <c r="C591" s="214"/>
      <c r="D591" s="204" t="s">
        <v>134</v>
      </c>
      <c r="E591" s="215" t="s">
        <v>1</v>
      </c>
      <c r="F591" s="216" t="s">
        <v>895</v>
      </c>
      <c r="G591" s="214"/>
      <c r="H591" s="217">
        <v>0.81</v>
      </c>
      <c r="I591" s="218"/>
      <c r="J591" s="214"/>
      <c r="K591" s="214"/>
      <c r="L591" s="219"/>
      <c r="M591" s="220"/>
      <c r="N591" s="221"/>
      <c r="O591" s="221"/>
      <c r="P591" s="221"/>
      <c r="Q591" s="221"/>
      <c r="R591" s="221"/>
      <c r="S591" s="221"/>
      <c r="T591" s="222"/>
      <c r="AT591" s="223" t="s">
        <v>134</v>
      </c>
      <c r="AU591" s="223" t="s">
        <v>132</v>
      </c>
      <c r="AV591" s="14" t="s">
        <v>132</v>
      </c>
      <c r="AW591" s="14" t="s">
        <v>32</v>
      </c>
      <c r="AX591" s="14" t="s">
        <v>75</v>
      </c>
      <c r="AY591" s="223" t="s">
        <v>125</v>
      </c>
    </row>
    <row r="592" spans="1:65" s="13" customFormat="1" ht="11.25">
      <c r="B592" s="202"/>
      <c r="C592" s="203"/>
      <c r="D592" s="204" t="s">
        <v>134</v>
      </c>
      <c r="E592" s="205" t="s">
        <v>1</v>
      </c>
      <c r="F592" s="206" t="s">
        <v>504</v>
      </c>
      <c r="G592" s="203"/>
      <c r="H592" s="205" t="s">
        <v>1</v>
      </c>
      <c r="I592" s="207"/>
      <c r="J592" s="203"/>
      <c r="K592" s="203"/>
      <c r="L592" s="208"/>
      <c r="M592" s="209"/>
      <c r="N592" s="210"/>
      <c r="O592" s="210"/>
      <c r="P592" s="210"/>
      <c r="Q592" s="210"/>
      <c r="R592" s="210"/>
      <c r="S592" s="210"/>
      <c r="T592" s="211"/>
      <c r="AT592" s="212" t="s">
        <v>134</v>
      </c>
      <c r="AU592" s="212" t="s">
        <v>132</v>
      </c>
      <c r="AV592" s="13" t="s">
        <v>83</v>
      </c>
      <c r="AW592" s="13" t="s">
        <v>32</v>
      </c>
      <c r="AX592" s="13" t="s">
        <v>75</v>
      </c>
      <c r="AY592" s="212" t="s">
        <v>125</v>
      </c>
    </row>
    <row r="593" spans="1:65" s="14" customFormat="1" ht="11.25">
      <c r="B593" s="213"/>
      <c r="C593" s="214"/>
      <c r="D593" s="204" t="s">
        <v>134</v>
      </c>
      <c r="E593" s="215" t="s">
        <v>1</v>
      </c>
      <c r="F593" s="216" t="s">
        <v>505</v>
      </c>
      <c r="G593" s="214"/>
      <c r="H593" s="217">
        <v>6.7850000000000001</v>
      </c>
      <c r="I593" s="218"/>
      <c r="J593" s="214"/>
      <c r="K593" s="214"/>
      <c r="L593" s="219"/>
      <c r="M593" s="220"/>
      <c r="N593" s="221"/>
      <c r="O593" s="221"/>
      <c r="P593" s="221"/>
      <c r="Q593" s="221"/>
      <c r="R593" s="221"/>
      <c r="S593" s="221"/>
      <c r="T593" s="222"/>
      <c r="AT593" s="223" t="s">
        <v>134</v>
      </c>
      <c r="AU593" s="223" t="s">
        <v>132</v>
      </c>
      <c r="AV593" s="14" t="s">
        <v>132</v>
      </c>
      <c r="AW593" s="14" t="s">
        <v>32</v>
      </c>
      <c r="AX593" s="14" t="s">
        <v>75</v>
      </c>
      <c r="AY593" s="223" t="s">
        <v>125</v>
      </c>
    </row>
    <row r="594" spans="1:65" s="15" customFormat="1" ht="11.25">
      <c r="B594" s="224"/>
      <c r="C594" s="225"/>
      <c r="D594" s="204" t="s">
        <v>134</v>
      </c>
      <c r="E594" s="226" t="s">
        <v>1</v>
      </c>
      <c r="F594" s="227" t="s">
        <v>139</v>
      </c>
      <c r="G594" s="225"/>
      <c r="H594" s="228">
        <v>16.975000000000001</v>
      </c>
      <c r="I594" s="229"/>
      <c r="J594" s="225"/>
      <c r="K594" s="225"/>
      <c r="L594" s="230"/>
      <c r="M594" s="231"/>
      <c r="N594" s="232"/>
      <c r="O594" s="232"/>
      <c r="P594" s="232"/>
      <c r="Q594" s="232"/>
      <c r="R594" s="232"/>
      <c r="S594" s="232"/>
      <c r="T594" s="233"/>
      <c r="AT594" s="234" t="s">
        <v>134</v>
      </c>
      <c r="AU594" s="234" t="s">
        <v>132</v>
      </c>
      <c r="AV594" s="15" t="s">
        <v>131</v>
      </c>
      <c r="AW594" s="15" t="s">
        <v>32</v>
      </c>
      <c r="AX594" s="15" t="s">
        <v>83</v>
      </c>
      <c r="AY594" s="234" t="s">
        <v>125</v>
      </c>
    </row>
    <row r="595" spans="1:65" s="2" customFormat="1" ht="24.2" customHeight="1">
      <c r="A595" s="35"/>
      <c r="B595" s="36"/>
      <c r="C595" s="188" t="s">
        <v>896</v>
      </c>
      <c r="D595" s="188" t="s">
        <v>127</v>
      </c>
      <c r="E595" s="189" t="s">
        <v>897</v>
      </c>
      <c r="F595" s="190" t="s">
        <v>898</v>
      </c>
      <c r="G595" s="191" t="s">
        <v>130</v>
      </c>
      <c r="H595" s="192">
        <v>24.6</v>
      </c>
      <c r="I595" s="193"/>
      <c r="J595" s="194">
        <f>ROUND(I595*H595,2)</f>
        <v>0</v>
      </c>
      <c r="K595" s="195"/>
      <c r="L595" s="40"/>
      <c r="M595" s="196" t="s">
        <v>1</v>
      </c>
      <c r="N595" s="197" t="s">
        <v>41</v>
      </c>
      <c r="O595" s="72"/>
      <c r="P595" s="198">
        <f>O595*H595</f>
        <v>0</v>
      </c>
      <c r="Q595" s="198">
        <v>1.8000000000000001E-4</v>
      </c>
      <c r="R595" s="198">
        <f>Q595*H595</f>
        <v>4.4280000000000005E-3</v>
      </c>
      <c r="S595" s="198">
        <v>0</v>
      </c>
      <c r="T595" s="199">
        <f>S595*H595</f>
        <v>0</v>
      </c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R595" s="200" t="s">
        <v>131</v>
      </c>
      <c r="AT595" s="200" t="s">
        <v>127</v>
      </c>
      <c r="AU595" s="200" t="s">
        <v>132</v>
      </c>
      <c r="AY595" s="18" t="s">
        <v>125</v>
      </c>
      <c r="BE595" s="201">
        <f>IF(N595="základní",J595,0)</f>
        <v>0</v>
      </c>
      <c r="BF595" s="201">
        <f>IF(N595="snížená",J595,0)</f>
        <v>0</v>
      </c>
      <c r="BG595" s="201">
        <f>IF(N595="zákl. přenesená",J595,0)</f>
        <v>0</v>
      </c>
      <c r="BH595" s="201">
        <f>IF(N595="sníž. přenesená",J595,0)</f>
        <v>0</v>
      </c>
      <c r="BI595" s="201">
        <f>IF(N595="nulová",J595,0)</f>
        <v>0</v>
      </c>
      <c r="BJ595" s="18" t="s">
        <v>132</v>
      </c>
      <c r="BK595" s="201">
        <f>ROUND(I595*H595,2)</f>
        <v>0</v>
      </c>
      <c r="BL595" s="18" t="s">
        <v>131</v>
      </c>
      <c r="BM595" s="200" t="s">
        <v>899</v>
      </c>
    </row>
    <row r="596" spans="1:65" s="13" customFormat="1" ht="11.25">
      <c r="B596" s="202"/>
      <c r="C596" s="203"/>
      <c r="D596" s="204" t="s">
        <v>134</v>
      </c>
      <c r="E596" s="205" t="s">
        <v>1</v>
      </c>
      <c r="F596" s="206" t="s">
        <v>672</v>
      </c>
      <c r="G596" s="203"/>
      <c r="H596" s="205" t="s">
        <v>1</v>
      </c>
      <c r="I596" s="207"/>
      <c r="J596" s="203"/>
      <c r="K596" s="203"/>
      <c r="L596" s="208"/>
      <c r="M596" s="209"/>
      <c r="N596" s="210"/>
      <c r="O596" s="210"/>
      <c r="P596" s="210"/>
      <c r="Q596" s="210"/>
      <c r="R596" s="210"/>
      <c r="S596" s="210"/>
      <c r="T596" s="211"/>
      <c r="AT596" s="212" t="s">
        <v>134</v>
      </c>
      <c r="AU596" s="212" t="s">
        <v>132</v>
      </c>
      <c r="AV596" s="13" t="s">
        <v>83</v>
      </c>
      <c r="AW596" s="13" t="s">
        <v>32</v>
      </c>
      <c r="AX596" s="13" t="s">
        <v>75</v>
      </c>
      <c r="AY596" s="212" t="s">
        <v>125</v>
      </c>
    </row>
    <row r="597" spans="1:65" s="13" customFormat="1" ht="11.25">
      <c r="B597" s="202"/>
      <c r="C597" s="203"/>
      <c r="D597" s="204" t="s">
        <v>134</v>
      </c>
      <c r="E597" s="205" t="s">
        <v>1</v>
      </c>
      <c r="F597" s="206" t="s">
        <v>673</v>
      </c>
      <c r="G597" s="203"/>
      <c r="H597" s="205" t="s">
        <v>1</v>
      </c>
      <c r="I597" s="207"/>
      <c r="J597" s="203"/>
      <c r="K597" s="203"/>
      <c r="L597" s="208"/>
      <c r="M597" s="209"/>
      <c r="N597" s="210"/>
      <c r="O597" s="210"/>
      <c r="P597" s="210"/>
      <c r="Q597" s="210"/>
      <c r="R597" s="210"/>
      <c r="S597" s="210"/>
      <c r="T597" s="211"/>
      <c r="AT597" s="212" t="s">
        <v>134</v>
      </c>
      <c r="AU597" s="212" t="s">
        <v>132</v>
      </c>
      <c r="AV597" s="13" t="s">
        <v>83</v>
      </c>
      <c r="AW597" s="13" t="s">
        <v>32</v>
      </c>
      <c r="AX597" s="13" t="s">
        <v>75</v>
      </c>
      <c r="AY597" s="212" t="s">
        <v>125</v>
      </c>
    </row>
    <row r="598" spans="1:65" s="14" customFormat="1" ht="11.25">
      <c r="B598" s="213"/>
      <c r="C598" s="214"/>
      <c r="D598" s="204" t="s">
        <v>134</v>
      </c>
      <c r="E598" s="215" t="s">
        <v>1</v>
      </c>
      <c r="F598" s="216" t="s">
        <v>900</v>
      </c>
      <c r="G598" s="214"/>
      <c r="H598" s="217">
        <v>6.8250000000000002</v>
      </c>
      <c r="I598" s="218"/>
      <c r="J598" s="214"/>
      <c r="K598" s="214"/>
      <c r="L598" s="219"/>
      <c r="M598" s="220"/>
      <c r="N598" s="221"/>
      <c r="O598" s="221"/>
      <c r="P598" s="221"/>
      <c r="Q598" s="221"/>
      <c r="R598" s="221"/>
      <c r="S598" s="221"/>
      <c r="T598" s="222"/>
      <c r="AT598" s="223" t="s">
        <v>134</v>
      </c>
      <c r="AU598" s="223" t="s">
        <v>132</v>
      </c>
      <c r="AV598" s="14" t="s">
        <v>132</v>
      </c>
      <c r="AW598" s="14" t="s">
        <v>32</v>
      </c>
      <c r="AX598" s="14" t="s">
        <v>75</v>
      </c>
      <c r="AY598" s="223" t="s">
        <v>125</v>
      </c>
    </row>
    <row r="599" spans="1:65" s="13" customFormat="1" ht="11.25">
      <c r="B599" s="202"/>
      <c r="C599" s="203"/>
      <c r="D599" s="204" t="s">
        <v>134</v>
      </c>
      <c r="E599" s="205" t="s">
        <v>1</v>
      </c>
      <c r="F599" s="206" t="s">
        <v>675</v>
      </c>
      <c r="G599" s="203"/>
      <c r="H599" s="205" t="s">
        <v>1</v>
      </c>
      <c r="I599" s="207"/>
      <c r="J599" s="203"/>
      <c r="K599" s="203"/>
      <c r="L599" s="208"/>
      <c r="M599" s="209"/>
      <c r="N599" s="210"/>
      <c r="O599" s="210"/>
      <c r="P599" s="210"/>
      <c r="Q599" s="210"/>
      <c r="R599" s="210"/>
      <c r="S599" s="210"/>
      <c r="T599" s="211"/>
      <c r="AT599" s="212" t="s">
        <v>134</v>
      </c>
      <c r="AU599" s="212" t="s">
        <v>132</v>
      </c>
      <c r="AV599" s="13" t="s">
        <v>83</v>
      </c>
      <c r="AW599" s="13" t="s">
        <v>32</v>
      </c>
      <c r="AX599" s="13" t="s">
        <v>75</v>
      </c>
      <c r="AY599" s="212" t="s">
        <v>125</v>
      </c>
    </row>
    <row r="600" spans="1:65" s="14" customFormat="1" ht="11.25">
      <c r="B600" s="213"/>
      <c r="C600" s="214"/>
      <c r="D600" s="204" t="s">
        <v>134</v>
      </c>
      <c r="E600" s="215" t="s">
        <v>1</v>
      </c>
      <c r="F600" s="216" t="s">
        <v>901</v>
      </c>
      <c r="G600" s="214"/>
      <c r="H600" s="217">
        <v>0.8</v>
      </c>
      <c r="I600" s="218"/>
      <c r="J600" s="214"/>
      <c r="K600" s="214"/>
      <c r="L600" s="219"/>
      <c r="M600" s="220"/>
      <c r="N600" s="221"/>
      <c r="O600" s="221"/>
      <c r="P600" s="221"/>
      <c r="Q600" s="221"/>
      <c r="R600" s="221"/>
      <c r="S600" s="221"/>
      <c r="T600" s="222"/>
      <c r="AT600" s="223" t="s">
        <v>134</v>
      </c>
      <c r="AU600" s="223" t="s">
        <v>132</v>
      </c>
      <c r="AV600" s="14" t="s">
        <v>132</v>
      </c>
      <c r="AW600" s="14" t="s">
        <v>32</v>
      </c>
      <c r="AX600" s="14" t="s">
        <v>75</v>
      </c>
      <c r="AY600" s="223" t="s">
        <v>125</v>
      </c>
    </row>
    <row r="601" spans="1:65" s="13" customFormat="1" ht="11.25">
      <c r="B601" s="202"/>
      <c r="C601" s="203"/>
      <c r="D601" s="204" t="s">
        <v>134</v>
      </c>
      <c r="E601" s="205" t="s">
        <v>1</v>
      </c>
      <c r="F601" s="206" t="s">
        <v>885</v>
      </c>
      <c r="G601" s="203"/>
      <c r="H601" s="205" t="s">
        <v>1</v>
      </c>
      <c r="I601" s="207"/>
      <c r="J601" s="203"/>
      <c r="K601" s="203"/>
      <c r="L601" s="208"/>
      <c r="M601" s="209"/>
      <c r="N601" s="210"/>
      <c r="O601" s="210"/>
      <c r="P601" s="210"/>
      <c r="Q601" s="210"/>
      <c r="R601" s="210"/>
      <c r="S601" s="210"/>
      <c r="T601" s="211"/>
      <c r="AT601" s="212" t="s">
        <v>134</v>
      </c>
      <c r="AU601" s="212" t="s">
        <v>132</v>
      </c>
      <c r="AV601" s="13" t="s">
        <v>83</v>
      </c>
      <c r="AW601" s="13" t="s">
        <v>32</v>
      </c>
      <c r="AX601" s="13" t="s">
        <v>75</v>
      </c>
      <c r="AY601" s="212" t="s">
        <v>125</v>
      </c>
    </row>
    <row r="602" spans="1:65" s="14" customFormat="1" ht="11.25">
      <c r="B602" s="213"/>
      <c r="C602" s="214"/>
      <c r="D602" s="204" t="s">
        <v>134</v>
      </c>
      <c r="E602" s="215" t="s">
        <v>1</v>
      </c>
      <c r="F602" s="216" t="s">
        <v>886</v>
      </c>
      <c r="G602" s="214"/>
      <c r="H602" s="217">
        <v>16.975000000000001</v>
      </c>
      <c r="I602" s="218"/>
      <c r="J602" s="214"/>
      <c r="K602" s="214"/>
      <c r="L602" s="219"/>
      <c r="M602" s="220"/>
      <c r="N602" s="221"/>
      <c r="O602" s="221"/>
      <c r="P602" s="221"/>
      <c r="Q602" s="221"/>
      <c r="R602" s="221"/>
      <c r="S602" s="221"/>
      <c r="T602" s="222"/>
      <c r="AT602" s="223" t="s">
        <v>134</v>
      </c>
      <c r="AU602" s="223" t="s">
        <v>132</v>
      </c>
      <c r="AV602" s="14" t="s">
        <v>132</v>
      </c>
      <c r="AW602" s="14" t="s">
        <v>32</v>
      </c>
      <c r="AX602" s="14" t="s">
        <v>75</v>
      </c>
      <c r="AY602" s="223" t="s">
        <v>125</v>
      </c>
    </row>
    <row r="603" spans="1:65" s="15" customFormat="1" ht="11.25">
      <c r="B603" s="224"/>
      <c r="C603" s="225"/>
      <c r="D603" s="204" t="s">
        <v>134</v>
      </c>
      <c r="E603" s="226" t="s">
        <v>1</v>
      </c>
      <c r="F603" s="227" t="s">
        <v>139</v>
      </c>
      <c r="G603" s="225"/>
      <c r="H603" s="228">
        <v>24.6</v>
      </c>
      <c r="I603" s="229"/>
      <c r="J603" s="225"/>
      <c r="K603" s="225"/>
      <c r="L603" s="230"/>
      <c r="M603" s="231"/>
      <c r="N603" s="232"/>
      <c r="O603" s="232"/>
      <c r="P603" s="232"/>
      <c r="Q603" s="232"/>
      <c r="R603" s="232"/>
      <c r="S603" s="232"/>
      <c r="T603" s="233"/>
      <c r="AT603" s="234" t="s">
        <v>134</v>
      </c>
      <c r="AU603" s="234" t="s">
        <v>132</v>
      </c>
      <c r="AV603" s="15" t="s">
        <v>131</v>
      </c>
      <c r="AW603" s="15" t="s">
        <v>32</v>
      </c>
      <c r="AX603" s="15" t="s">
        <v>83</v>
      </c>
      <c r="AY603" s="234" t="s">
        <v>125</v>
      </c>
    </row>
    <row r="604" spans="1:65" s="2" customFormat="1" ht="24.2" customHeight="1">
      <c r="A604" s="35"/>
      <c r="B604" s="36"/>
      <c r="C604" s="188" t="s">
        <v>902</v>
      </c>
      <c r="D604" s="188" t="s">
        <v>127</v>
      </c>
      <c r="E604" s="189" t="s">
        <v>903</v>
      </c>
      <c r="F604" s="190" t="s">
        <v>904</v>
      </c>
      <c r="G604" s="191" t="s">
        <v>130</v>
      </c>
      <c r="H604" s="192">
        <v>188.80500000000001</v>
      </c>
      <c r="I604" s="193"/>
      <c r="J604" s="194">
        <f>ROUND(I604*H604,2)</f>
        <v>0</v>
      </c>
      <c r="K604" s="195"/>
      <c r="L604" s="40"/>
      <c r="M604" s="196" t="s">
        <v>1</v>
      </c>
      <c r="N604" s="197" t="s">
        <v>41</v>
      </c>
      <c r="O604" s="72"/>
      <c r="P604" s="198">
        <f>O604*H604</f>
        <v>0</v>
      </c>
      <c r="Q604" s="198">
        <v>1.3999999999999999E-4</v>
      </c>
      <c r="R604" s="198">
        <f>Q604*H604</f>
        <v>2.64327E-2</v>
      </c>
      <c r="S604" s="198">
        <v>0</v>
      </c>
      <c r="T604" s="199">
        <f>S604*H604</f>
        <v>0</v>
      </c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R604" s="200" t="s">
        <v>131</v>
      </c>
      <c r="AT604" s="200" t="s">
        <v>127</v>
      </c>
      <c r="AU604" s="200" t="s">
        <v>132</v>
      </c>
      <c r="AY604" s="18" t="s">
        <v>125</v>
      </c>
      <c r="BE604" s="201">
        <f>IF(N604="základní",J604,0)</f>
        <v>0</v>
      </c>
      <c r="BF604" s="201">
        <f>IF(N604="snížená",J604,0)</f>
        <v>0</v>
      </c>
      <c r="BG604" s="201">
        <f>IF(N604="zákl. přenesená",J604,0)</f>
        <v>0</v>
      </c>
      <c r="BH604" s="201">
        <f>IF(N604="sníž. přenesená",J604,0)</f>
        <v>0</v>
      </c>
      <c r="BI604" s="201">
        <f>IF(N604="nulová",J604,0)</f>
        <v>0</v>
      </c>
      <c r="BJ604" s="18" t="s">
        <v>132</v>
      </c>
      <c r="BK604" s="201">
        <f>ROUND(I604*H604,2)</f>
        <v>0</v>
      </c>
      <c r="BL604" s="18" t="s">
        <v>131</v>
      </c>
      <c r="BM604" s="200" t="s">
        <v>905</v>
      </c>
    </row>
    <row r="605" spans="1:65" s="13" customFormat="1" ht="11.25">
      <c r="B605" s="202"/>
      <c r="C605" s="203"/>
      <c r="D605" s="204" t="s">
        <v>134</v>
      </c>
      <c r="E605" s="205" t="s">
        <v>1</v>
      </c>
      <c r="F605" s="206" t="s">
        <v>824</v>
      </c>
      <c r="G605" s="203"/>
      <c r="H605" s="205" t="s">
        <v>1</v>
      </c>
      <c r="I605" s="207"/>
      <c r="J605" s="203"/>
      <c r="K605" s="203"/>
      <c r="L605" s="208"/>
      <c r="M605" s="209"/>
      <c r="N605" s="210"/>
      <c r="O605" s="210"/>
      <c r="P605" s="210"/>
      <c r="Q605" s="210"/>
      <c r="R605" s="210"/>
      <c r="S605" s="210"/>
      <c r="T605" s="211"/>
      <c r="AT605" s="212" t="s">
        <v>134</v>
      </c>
      <c r="AU605" s="212" t="s">
        <v>132</v>
      </c>
      <c r="AV605" s="13" t="s">
        <v>83</v>
      </c>
      <c r="AW605" s="13" t="s">
        <v>32</v>
      </c>
      <c r="AX605" s="13" t="s">
        <v>75</v>
      </c>
      <c r="AY605" s="212" t="s">
        <v>125</v>
      </c>
    </row>
    <row r="606" spans="1:65" s="14" customFormat="1" ht="11.25">
      <c r="B606" s="213"/>
      <c r="C606" s="214"/>
      <c r="D606" s="204" t="s">
        <v>134</v>
      </c>
      <c r="E606" s="215" t="s">
        <v>1</v>
      </c>
      <c r="F606" s="216" t="s">
        <v>906</v>
      </c>
      <c r="G606" s="214"/>
      <c r="H606" s="217">
        <v>188.80500000000001</v>
      </c>
      <c r="I606" s="218"/>
      <c r="J606" s="214"/>
      <c r="K606" s="214"/>
      <c r="L606" s="219"/>
      <c r="M606" s="220"/>
      <c r="N606" s="221"/>
      <c r="O606" s="221"/>
      <c r="P606" s="221"/>
      <c r="Q606" s="221"/>
      <c r="R606" s="221"/>
      <c r="S606" s="221"/>
      <c r="T606" s="222"/>
      <c r="AT606" s="223" t="s">
        <v>134</v>
      </c>
      <c r="AU606" s="223" t="s">
        <v>132</v>
      </c>
      <c r="AV606" s="14" t="s">
        <v>132</v>
      </c>
      <c r="AW606" s="14" t="s">
        <v>32</v>
      </c>
      <c r="AX606" s="14" t="s">
        <v>83</v>
      </c>
      <c r="AY606" s="223" t="s">
        <v>125</v>
      </c>
    </row>
    <row r="607" spans="1:65" s="2" customFormat="1" ht="24.2" customHeight="1">
      <c r="A607" s="35"/>
      <c r="B607" s="36"/>
      <c r="C607" s="188" t="s">
        <v>907</v>
      </c>
      <c r="D607" s="188" t="s">
        <v>127</v>
      </c>
      <c r="E607" s="189" t="s">
        <v>908</v>
      </c>
      <c r="F607" s="190" t="s">
        <v>909</v>
      </c>
      <c r="G607" s="191" t="s">
        <v>130</v>
      </c>
      <c r="H607" s="192">
        <v>24.6</v>
      </c>
      <c r="I607" s="193"/>
      <c r="J607" s="194">
        <f>ROUND(I607*H607,2)</f>
        <v>0</v>
      </c>
      <c r="K607" s="195"/>
      <c r="L607" s="40"/>
      <c r="M607" s="196" t="s">
        <v>1</v>
      </c>
      <c r="N607" s="197" t="s">
        <v>41</v>
      </c>
      <c r="O607" s="72"/>
      <c r="P607" s="198">
        <f>O607*H607</f>
        <v>0</v>
      </c>
      <c r="Q607" s="198">
        <v>5.7000000000000002E-3</v>
      </c>
      <c r="R607" s="198">
        <f>Q607*H607</f>
        <v>0.14022000000000001</v>
      </c>
      <c r="S607" s="198">
        <v>0</v>
      </c>
      <c r="T607" s="199">
        <f>S607*H607</f>
        <v>0</v>
      </c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R607" s="200" t="s">
        <v>131</v>
      </c>
      <c r="AT607" s="200" t="s">
        <v>127</v>
      </c>
      <c r="AU607" s="200" t="s">
        <v>132</v>
      </c>
      <c r="AY607" s="18" t="s">
        <v>125</v>
      </c>
      <c r="BE607" s="201">
        <f>IF(N607="základní",J607,0)</f>
        <v>0</v>
      </c>
      <c r="BF607" s="201">
        <f>IF(N607="snížená",J607,0)</f>
        <v>0</v>
      </c>
      <c r="BG607" s="201">
        <f>IF(N607="zákl. přenesená",J607,0)</f>
        <v>0</v>
      </c>
      <c r="BH607" s="201">
        <f>IF(N607="sníž. přenesená",J607,0)</f>
        <v>0</v>
      </c>
      <c r="BI607" s="201">
        <f>IF(N607="nulová",J607,0)</f>
        <v>0</v>
      </c>
      <c r="BJ607" s="18" t="s">
        <v>132</v>
      </c>
      <c r="BK607" s="201">
        <f>ROUND(I607*H607,2)</f>
        <v>0</v>
      </c>
      <c r="BL607" s="18" t="s">
        <v>131</v>
      </c>
      <c r="BM607" s="200" t="s">
        <v>910</v>
      </c>
    </row>
    <row r="608" spans="1:65" s="2" customFormat="1" ht="24.2" customHeight="1">
      <c r="A608" s="35"/>
      <c r="B608" s="36"/>
      <c r="C608" s="188" t="s">
        <v>911</v>
      </c>
      <c r="D608" s="188" t="s">
        <v>127</v>
      </c>
      <c r="E608" s="189" t="s">
        <v>912</v>
      </c>
      <c r="F608" s="190" t="s">
        <v>913</v>
      </c>
      <c r="G608" s="191" t="s">
        <v>130</v>
      </c>
      <c r="H608" s="192">
        <v>188.80500000000001</v>
      </c>
      <c r="I608" s="193"/>
      <c r="J608" s="194">
        <f>ROUND(I608*H608,2)</f>
        <v>0</v>
      </c>
      <c r="K608" s="195"/>
      <c r="L608" s="40"/>
      <c r="M608" s="196" t="s">
        <v>1</v>
      </c>
      <c r="N608" s="197" t="s">
        <v>41</v>
      </c>
      <c r="O608" s="72"/>
      <c r="P608" s="198">
        <f>O608*H608</f>
        <v>0</v>
      </c>
      <c r="Q608" s="198">
        <v>2.8500000000000001E-3</v>
      </c>
      <c r="R608" s="198">
        <f>Q608*H608</f>
        <v>0.53809425</v>
      </c>
      <c r="S608" s="198">
        <v>0</v>
      </c>
      <c r="T608" s="199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200" t="s">
        <v>131</v>
      </c>
      <c r="AT608" s="200" t="s">
        <v>127</v>
      </c>
      <c r="AU608" s="200" t="s">
        <v>132</v>
      </c>
      <c r="AY608" s="18" t="s">
        <v>125</v>
      </c>
      <c r="BE608" s="201">
        <f>IF(N608="základní",J608,0)</f>
        <v>0</v>
      </c>
      <c r="BF608" s="201">
        <f>IF(N608="snížená",J608,0)</f>
        <v>0</v>
      </c>
      <c r="BG608" s="201">
        <f>IF(N608="zákl. přenesená",J608,0)</f>
        <v>0</v>
      </c>
      <c r="BH608" s="201">
        <f>IF(N608="sníž. přenesená",J608,0)</f>
        <v>0</v>
      </c>
      <c r="BI608" s="201">
        <f>IF(N608="nulová",J608,0)</f>
        <v>0</v>
      </c>
      <c r="BJ608" s="18" t="s">
        <v>132</v>
      </c>
      <c r="BK608" s="201">
        <f>ROUND(I608*H608,2)</f>
        <v>0</v>
      </c>
      <c r="BL608" s="18" t="s">
        <v>131</v>
      </c>
      <c r="BM608" s="200" t="s">
        <v>914</v>
      </c>
    </row>
    <row r="609" spans="1:65" s="2" customFormat="1" ht="24.2" customHeight="1">
      <c r="A609" s="35"/>
      <c r="B609" s="36"/>
      <c r="C609" s="188" t="s">
        <v>915</v>
      </c>
      <c r="D609" s="188" t="s">
        <v>127</v>
      </c>
      <c r="E609" s="189" t="s">
        <v>916</v>
      </c>
      <c r="F609" s="190" t="s">
        <v>917</v>
      </c>
      <c r="G609" s="191" t="s">
        <v>277</v>
      </c>
      <c r="H609" s="192">
        <v>231.33</v>
      </c>
      <c r="I609" s="193"/>
      <c r="J609" s="194">
        <f>ROUND(I609*H609,2)</f>
        <v>0</v>
      </c>
      <c r="K609" s="195"/>
      <c r="L609" s="40"/>
      <c r="M609" s="196" t="s">
        <v>1</v>
      </c>
      <c r="N609" s="197" t="s">
        <v>41</v>
      </c>
      <c r="O609" s="72"/>
      <c r="P609" s="198">
        <f>O609*H609</f>
        <v>0</v>
      </c>
      <c r="Q609" s="198">
        <v>2.0646000000000001E-2</v>
      </c>
      <c r="R609" s="198">
        <f>Q609*H609</f>
        <v>4.7760391800000006</v>
      </c>
      <c r="S609" s="198">
        <v>0</v>
      </c>
      <c r="T609" s="199">
        <f>S609*H609</f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200" t="s">
        <v>131</v>
      </c>
      <c r="AT609" s="200" t="s">
        <v>127</v>
      </c>
      <c r="AU609" s="200" t="s">
        <v>132</v>
      </c>
      <c r="AY609" s="18" t="s">
        <v>125</v>
      </c>
      <c r="BE609" s="201">
        <f>IF(N609="základní",J609,0)</f>
        <v>0</v>
      </c>
      <c r="BF609" s="201">
        <f>IF(N609="snížená",J609,0)</f>
        <v>0</v>
      </c>
      <c r="BG609" s="201">
        <f>IF(N609="zákl. přenesená",J609,0)</f>
        <v>0</v>
      </c>
      <c r="BH609" s="201">
        <f>IF(N609="sníž. přenesená",J609,0)</f>
        <v>0</v>
      </c>
      <c r="BI609" s="201">
        <f>IF(N609="nulová",J609,0)</f>
        <v>0</v>
      </c>
      <c r="BJ609" s="18" t="s">
        <v>132</v>
      </c>
      <c r="BK609" s="201">
        <f>ROUND(I609*H609,2)</f>
        <v>0</v>
      </c>
      <c r="BL609" s="18" t="s">
        <v>131</v>
      </c>
      <c r="BM609" s="200" t="s">
        <v>918</v>
      </c>
    </row>
    <row r="610" spans="1:65" s="13" customFormat="1" ht="11.25">
      <c r="B610" s="202"/>
      <c r="C610" s="203"/>
      <c r="D610" s="204" t="s">
        <v>134</v>
      </c>
      <c r="E610" s="205" t="s">
        <v>1</v>
      </c>
      <c r="F610" s="206" t="s">
        <v>919</v>
      </c>
      <c r="G610" s="203"/>
      <c r="H610" s="205" t="s">
        <v>1</v>
      </c>
      <c r="I610" s="207"/>
      <c r="J610" s="203"/>
      <c r="K610" s="203"/>
      <c r="L610" s="208"/>
      <c r="M610" s="209"/>
      <c r="N610" s="210"/>
      <c r="O610" s="210"/>
      <c r="P610" s="210"/>
      <c r="Q610" s="210"/>
      <c r="R610" s="210"/>
      <c r="S610" s="210"/>
      <c r="T610" s="211"/>
      <c r="AT610" s="212" t="s">
        <v>134</v>
      </c>
      <c r="AU610" s="212" t="s">
        <v>132</v>
      </c>
      <c r="AV610" s="13" t="s">
        <v>83</v>
      </c>
      <c r="AW610" s="13" t="s">
        <v>32</v>
      </c>
      <c r="AX610" s="13" t="s">
        <v>75</v>
      </c>
      <c r="AY610" s="212" t="s">
        <v>125</v>
      </c>
    </row>
    <row r="611" spans="1:65" s="14" customFormat="1" ht="11.25">
      <c r="B611" s="213"/>
      <c r="C611" s="214"/>
      <c r="D611" s="204" t="s">
        <v>134</v>
      </c>
      <c r="E611" s="215" t="s">
        <v>1</v>
      </c>
      <c r="F611" s="216" t="s">
        <v>920</v>
      </c>
      <c r="G611" s="214"/>
      <c r="H611" s="217">
        <v>0.79</v>
      </c>
      <c r="I611" s="218"/>
      <c r="J611" s="214"/>
      <c r="K611" s="214"/>
      <c r="L611" s="219"/>
      <c r="M611" s="220"/>
      <c r="N611" s="221"/>
      <c r="O611" s="221"/>
      <c r="P611" s="221"/>
      <c r="Q611" s="221"/>
      <c r="R611" s="221"/>
      <c r="S611" s="221"/>
      <c r="T611" s="222"/>
      <c r="AT611" s="223" t="s">
        <v>134</v>
      </c>
      <c r="AU611" s="223" t="s">
        <v>132</v>
      </c>
      <c r="AV611" s="14" t="s">
        <v>132</v>
      </c>
      <c r="AW611" s="14" t="s">
        <v>32</v>
      </c>
      <c r="AX611" s="14" t="s">
        <v>75</v>
      </c>
      <c r="AY611" s="223" t="s">
        <v>125</v>
      </c>
    </row>
    <row r="612" spans="1:65" s="14" customFormat="1" ht="11.25">
      <c r="B612" s="213"/>
      <c r="C612" s="214"/>
      <c r="D612" s="204" t="s">
        <v>134</v>
      </c>
      <c r="E612" s="215" t="s">
        <v>1</v>
      </c>
      <c r="F612" s="216" t="s">
        <v>921</v>
      </c>
      <c r="G612" s="214"/>
      <c r="H612" s="217">
        <v>11.34</v>
      </c>
      <c r="I612" s="218"/>
      <c r="J612" s="214"/>
      <c r="K612" s="214"/>
      <c r="L612" s="219"/>
      <c r="M612" s="220"/>
      <c r="N612" s="221"/>
      <c r="O612" s="221"/>
      <c r="P612" s="221"/>
      <c r="Q612" s="221"/>
      <c r="R612" s="221"/>
      <c r="S612" s="221"/>
      <c r="T612" s="222"/>
      <c r="AT612" s="223" t="s">
        <v>134</v>
      </c>
      <c r="AU612" s="223" t="s">
        <v>132</v>
      </c>
      <c r="AV612" s="14" t="s">
        <v>132</v>
      </c>
      <c r="AW612" s="14" t="s">
        <v>32</v>
      </c>
      <c r="AX612" s="14" t="s">
        <v>75</v>
      </c>
      <c r="AY612" s="223" t="s">
        <v>125</v>
      </c>
    </row>
    <row r="613" spans="1:65" s="14" customFormat="1" ht="11.25">
      <c r="B613" s="213"/>
      <c r="C613" s="214"/>
      <c r="D613" s="204" t="s">
        <v>134</v>
      </c>
      <c r="E613" s="215" t="s">
        <v>1</v>
      </c>
      <c r="F613" s="216" t="s">
        <v>922</v>
      </c>
      <c r="G613" s="214"/>
      <c r="H613" s="217">
        <v>219.2</v>
      </c>
      <c r="I613" s="218"/>
      <c r="J613" s="214"/>
      <c r="K613" s="214"/>
      <c r="L613" s="219"/>
      <c r="M613" s="220"/>
      <c r="N613" s="221"/>
      <c r="O613" s="221"/>
      <c r="P613" s="221"/>
      <c r="Q613" s="221"/>
      <c r="R613" s="221"/>
      <c r="S613" s="221"/>
      <c r="T613" s="222"/>
      <c r="AT613" s="223" t="s">
        <v>134</v>
      </c>
      <c r="AU613" s="223" t="s">
        <v>132</v>
      </c>
      <c r="AV613" s="14" t="s">
        <v>132</v>
      </c>
      <c r="AW613" s="14" t="s">
        <v>32</v>
      </c>
      <c r="AX613" s="14" t="s">
        <v>75</v>
      </c>
      <c r="AY613" s="223" t="s">
        <v>125</v>
      </c>
    </row>
    <row r="614" spans="1:65" s="15" customFormat="1" ht="11.25">
      <c r="B614" s="224"/>
      <c r="C614" s="225"/>
      <c r="D614" s="204" t="s">
        <v>134</v>
      </c>
      <c r="E614" s="226" t="s">
        <v>1</v>
      </c>
      <c r="F614" s="227" t="s">
        <v>139</v>
      </c>
      <c r="G614" s="225"/>
      <c r="H614" s="228">
        <v>231.33</v>
      </c>
      <c r="I614" s="229"/>
      <c r="J614" s="225"/>
      <c r="K614" s="225"/>
      <c r="L614" s="230"/>
      <c r="M614" s="231"/>
      <c r="N614" s="232"/>
      <c r="O614" s="232"/>
      <c r="P614" s="232"/>
      <c r="Q614" s="232"/>
      <c r="R614" s="232"/>
      <c r="S614" s="232"/>
      <c r="T614" s="233"/>
      <c r="AT614" s="234" t="s">
        <v>134</v>
      </c>
      <c r="AU614" s="234" t="s">
        <v>132</v>
      </c>
      <c r="AV614" s="15" t="s">
        <v>131</v>
      </c>
      <c r="AW614" s="15" t="s">
        <v>32</v>
      </c>
      <c r="AX614" s="15" t="s">
        <v>83</v>
      </c>
      <c r="AY614" s="234" t="s">
        <v>125</v>
      </c>
    </row>
    <row r="615" spans="1:65" s="2" customFormat="1" ht="16.5" customHeight="1">
      <c r="A615" s="35"/>
      <c r="B615" s="36"/>
      <c r="C615" s="188" t="s">
        <v>923</v>
      </c>
      <c r="D615" s="188" t="s">
        <v>127</v>
      </c>
      <c r="E615" s="189" t="s">
        <v>924</v>
      </c>
      <c r="F615" s="190" t="s">
        <v>925</v>
      </c>
      <c r="G615" s="191" t="s">
        <v>130</v>
      </c>
      <c r="H615" s="192">
        <v>1338.1130000000001</v>
      </c>
      <c r="I615" s="193"/>
      <c r="J615" s="194">
        <f>ROUND(I615*H615,2)</f>
        <v>0</v>
      </c>
      <c r="K615" s="195"/>
      <c r="L615" s="40"/>
      <c r="M615" s="196" t="s">
        <v>1</v>
      </c>
      <c r="N615" s="197" t="s">
        <v>41</v>
      </c>
      <c r="O615" s="72"/>
      <c r="P615" s="198">
        <f>O615*H615</f>
        <v>0</v>
      </c>
      <c r="Q615" s="198">
        <v>0</v>
      </c>
      <c r="R615" s="198">
        <f>Q615*H615</f>
        <v>0</v>
      </c>
      <c r="S615" s="198">
        <v>0</v>
      </c>
      <c r="T615" s="199">
        <f>S615*H615</f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200" t="s">
        <v>131</v>
      </c>
      <c r="AT615" s="200" t="s">
        <v>127</v>
      </c>
      <c r="AU615" s="200" t="s">
        <v>132</v>
      </c>
      <c r="AY615" s="18" t="s">
        <v>125</v>
      </c>
      <c r="BE615" s="201">
        <f>IF(N615="základní",J615,0)</f>
        <v>0</v>
      </c>
      <c r="BF615" s="201">
        <f>IF(N615="snížená",J615,0)</f>
        <v>0</v>
      </c>
      <c r="BG615" s="201">
        <f>IF(N615="zákl. přenesená",J615,0)</f>
        <v>0</v>
      </c>
      <c r="BH615" s="201">
        <f>IF(N615="sníž. přenesená",J615,0)</f>
        <v>0</v>
      </c>
      <c r="BI615" s="201">
        <f>IF(N615="nulová",J615,0)</f>
        <v>0</v>
      </c>
      <c r="BJ615" s="18" t="s">
        <v>132</v>
      </c>
      <c r="BK615" s="201">
        <f>ROUND(I615*H615,2)</f>
        <v>0</v>
      </c>
      <c r="BL615" s="18" t="s">
        <v>131</v>
      </c>
      <c r="BM615" s="200" t="s">
        <v>926</v>
      </c>
    </row>
    <row r="616" spans="1:65" s="13" customFormat="1" ht="11.25">
      <c r="B616" s="202"/>
      <c r="C616" s="203"/>
      <c r="D616" s="204" t="s">
        <v>134</v>
      </c>
      <c r="E616" s="205" t="s">
        <v>1</v>
      </c>
      <c r="F616" s="206" t="s">
        <v>572</v>
      </c>
      <c r="G616" s="203"/>
      <c r="H616" s="205" t="s">
        <v>1</v>
      </c>
      <c r="I616" s="207"/>
      <c r="J616" s="203"/>
      <c r="K616" s="203"/>
      <c r="L616" s="208"/>
      <c r="M616" s="209"/>
      <c r="N616" s="210"/>
      <c r="O616" s="210"/>
      <c r="P616" s="210"/>
      <c r="Q616" s="210"/>
      <c r="R616" s="210"/>
      <c r="S616" s="210"/>
      <c r="T616" s="211"/>
      <c r="AT616" s="212" t="s">
        <v>134</v>
      </c>
      <c r="AU616" s="212" t="s">
        <v>132</v>
      </c>
      <c r="AV616" s="13" t="s">
        <v>83</v>
      </c>
      <c r="AW616" s="13" t="s">
        <v>32</v>
      </c>
      <c r="AX616" s="13" t="s">
        <v>75</v>
      </c>
      <c r="AY616" s="212" t="s">
        <v>125</v>
      </c>
    </row>
    <row r="617" spans="1:65" s="14" customFormat="1" ht="11.25">
      <c r="B617" s="213"/>
      <c r="C617" s="214"/>
      <c r="D617" s="204" t="s">
        <v>134</v>
      </c>
      <c r="E617" s="215" t="s">
        <v>1</v>
      </c>
      <c r="F617" s="216" t="s">
        <v>573</v>
      </c>
      <c r="G617" s="214"/>
      <c r="H617" s="217">
        <v>1230.1130000000001</v>
      </c>
      <c r="I617" s="218"/>
      <c r="J617" s="214"/>
      <c r="K617" s="214"/>
      <c r="L617" s="219"/>
      <c r="M617" s="220"/>
      <c r="N617" s="221"/>
      <c r="O617" s="221"/>
      <c r="P617" s="221"/>
      <c r="Q617" s="221"/>
      <c r="R617" s="221"/>
      <c r="S617" s="221"/>
      <c r="T617" s="222"/>
      <c r="AT617" s="223" t="s">
        <v>134</v>
      </c>
      <c r="AU617" s="223" t="s">
        <v>132</v>
      </c>
      <c r="AV617" s="14" t="s">
        <v>132</v>
      </c>
      <c r="AW617" s="14" t="s">
        <v>32</v>
      </c>
      <c r="AX617" s="14" t="s">
        <v>75</v>
      </c>
      <c r="AY617" s="223" t="s">
        <v>125</v>
      </c>
    </row>
    <row r="618" spans="1:65" s="13" customFormat="1" ht="11.25">
      <c r="B618" s="202"/>
      <c r="C618" s="203"/>
      <c r="D618" s="204" t="s">
        <v>134</v>
      </c>
      <c r="E618" s="205" t="s">
        <v>1</v>
      </c>
      <c r="F618" s="206" t="s">
        <v>524</v>
      </c>
      <c r="G618" s="203"/>
      <c r="H618" s="205" t="s">
        <v>1</v>
      </c>
      <c r="I618" s="207"/>
      <c r="J618" s="203"/>
      <c r="K618" s="203"/>
      <c r="L618" s="208"/>
      <c r="M618" s="209"/>
      <c r="N618" s="210"/>
      <c r="O618" s="210"/>
      <c r="P618" s="210"/>
      <c r="Q618" s="210"/>
      <c r="R618" s="210"/>
      <c r="S618" s="210"/>
      <c r="T618" s="211"/>
      <c r="AT618" s="212" t="s">
        <v>134</v>
      </c>
      <c r="AU618" s="212" t="s">
        <v>132</v>
      </c>
      <c r="AV618" s="13" t="s">
        <v>83</v>
      </c>
      <c r="AW618" s="13" t="s">
        <v>32</v>
      </c>
      <c r="AX618" s="13" t="s">
        <v>75</v>
      </c>
      <c r="AY618" s="212" t="s">
        <v>125</v>
      </c>
    </row>
    <row r="619" spans="1:65" s="14" customFormat="1" ht="11.25">
      <c r="B619" s="213"/>
      <c r="C619" s="214"/>
      <c r="D619" s="204" t="s">
        <v>134</v>
      </c>
      <c r="E619" s="215" t="s">
        <v>1</v>
      </c>
      <c r="F619" s="216" t="s">
        <v>927</v>
      </c>
      <c r="G619" s="214"/>
      <c r="H619" s="217">
        <v>108</v>
      </c>
      <c r="I619" s="218"/>
      <c r="J619" s="214"/>
      <c r="K619" s="214"/>
      <c r="L619" s="219"/>
      <c r="M619" s="220"/>
      <c r="N619" s="221"/>
      <c r="O619" s="221"/>
      <c r="P619" s="221"/>
      <c r="Q619" s="221"/>
      <c r="R619" s="221"/>
      <c r="S619" s="221"/>
      <c r="T619" s="222"/>
      <c r="AT619" s="223" t="s">
        <v>134</v>
      </c>
      <c r="AU619" s="223" t="s">
        <v>132</v>
      </c>
      <c r="AV619" s="14" t="s">
        <v>132</v>
      </c>
      <c r="AW619" s="14" t="s">
        <v>32</v>
      </c>
      <c r="AX619" s="14" t="s">
        <v>75</v>
      </c>
      <c r="AY619" s="223" t="s">
        <v>125</v>
      </c>
    </row>
    <row r="620" spans="1:65" s="15" customFormat="1" ht="11.25">
      <c r="B620" s="224"/>
      <c r="C620" s="225"/>
      <c r="D620" s="204" t="s">
        <v>134</v>
      </c>
      <c r="E620" s="226" t="s">
        <v>1</v>
      </c>
      <c r="F620" s="227" t="s">
        <v>139</v>
      </c>
      <c r="G620" s="225"/>
      <c r="H620" s="228">
        <v>1338.1130000000001</v>
      </c>
      <c r="I620" s="229"/>
      <c r="J620" s="225"/>
      <c r="K620" s="225"/>
      <c r="L620" s="230"/>
      <c r="M620" s="231"/>
      <c r="N620" s="232"/>
      <c r="O620" s="232"/>
      <c r="P620" s="232"/>
      <c r="Q620" s="232"/>
      <c r="R620" s="232"/>
      <c r="S620" s="232"/>
      <c r="T620" s="233"/>
      <c r="AT620" s="234" t="s">
        <v>134</v>
      </c>
      <c r="AU620" s="234" t="s">
        <v>132</v>
      </c>
      <c r="AV620" s="15" t="s">
        <v>131</v>
      </c>
      <c r="AW620" s="15" t="s">
        <v>32</v>
      </c>
      <c r="AX620" s="15" t="s">
        <v>83</v>
      </c>
      <c r="AY620" s="234" t="s">
        <v>125</v>
      </c>
    </row>
    <row r="621" spans="1:65" s="2" customFormat="1" ht="24.2" customHeight="1">
      <c r="A621" s="35"/>
      <c r="B621" s="36"/>
      <c r="C621" s="188" t="s">
        <v>928</v>
      </c>
      <c r="D621" s="188" t="s">
        <v>127</v>
      </c>
      <c r="E621" s="189" t="s">
        <v>929</v>
      </c>
      <c r="F621" s="190" t="s">
        <v>930</v>
      </c>
      <c r="G621" s="191" t="s">
        <v>130</v>
      </c>
      <c r="H621" s="192">
        <v>4.9279999999999999</v>
      </c>
      <c r="I621" s="193"/>
      <c r="J621" s="194">
        <f>ROUND(I621*H621,2)</f>
        <v>0</v>
      </c>
      <c r="K621" s="195"/>
      <c r="L621" s="40"/>
      <c r="M621" s="196" t="s">
        <v>1</v>
      </c>
      <c r="N621" s="197" t="s">
        <v>41</v>
      </c>
      <c r="O621" s="72"/>
      <c r="P621" s="198">
        <f>O621*H621</f>
        <v>0</v>
      </c>
      <c r="Q621" s="198">
        <v>0.105</v>
      </c>
      <c r="R621" s="198">
        <f>Q621*H621</f>
        <v>0.51744000000000001</v>
      </c>
      <c r="S621" s="198">
        <v>0</v>
      </c>
      <c r="T621" s="199">
        <f>S621*H621</f>
        <v>0</v>
      </c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R621" s="200" t="s">
        <v>131</v>
      </c>
      <c r="AT621" s="200" t="s">
        <v>127</v>
      </c>
      <c r="AU621" s="200" t="s">
        <v>132</v>
      </c>
      <c r="AY621" s="18" t="s">
        <v>125</v>
      </c>
      <c r="BE621" s="201">
        <f>IF(N621="základní",J621,0)</f>
        <v>0</v>
      </c>
      <c r="BF621" s="201">
        <f>IF(N621="snížená",J621,0)</f>
        <v>0</v>
      </c>
      <c r="BG621" s="201">
        <f>IF(N621="zákl. přenesená",J621,0)</f>
        <v>0</v>
      </c>
      <c r="BH621" s="201">
        <f>IF(N621="sníž. přenesená",J621,0)</f>
        <v>0</v>
      </c>
      <c r="BI621" s="201">
        <f>IF(N621="nulová",J621,0)</f>
        <v>0</v>
      </c>
      <c r="BJ621" s="18" t="s">
        <v>132</v>
      </c>
      <c r="BK621" s="201">
        <f>ROUND(I621*H621,2)</f>
        <v>0</v>
      </c>
      <c r="BL621" s="18" t="s">
        <v>131</v>
      </c>
      <c r="BM621" s="200" t="s">
        <v>931</v>
      </c>
    </row>
    <row r="622" spans="1:65" s="13" customFormat="1" ht="11.25">
      <c r="B622" s="202"/>
      <c r="C622" s="203"/>
      <c r="D622" s="204" t="s">
        <v>134</v>
      </c>
      <c r="E622" s="205" t="s">
        <v>1</v>
      </c>
      <c r="F622" s="206" t="s">
        <v>932</v>
      </c>
      <c r="G622" s="203"/>
      <c r="H622" s="205" t="s">
        <v>1</v>
      </c>
      <c r="I622" s="207"/>
      <c r="J622" s="203"/>
      <c r="K622" s="203"/>
      <c r="L622" s="208"/>
      <c r="M622" s="209"/>
      <c r="N622" s="210"/>
      <c r="O622" s="210"/>
      <c r="P622" s="210"/>
      <c r="Q622" s="210"/>
      <c r="R622" s="210"/>
      <c r="S622" s="210"/>
      <c r="T622" s="211"/>
      <c r="AT622" s="212" t="s">
        <v>134</v>
      </c>
      <c r="AU622" s="212" t="s">
        <v>132</v>
      </c>
      <c r="AV622" s="13" t="s">
        <v>83</v>
      </c>
      <c r="AW622" s="13" t="s">
        <v>32</v>
      </c>
      <c r="AX622" s="13" t="s">
        <v>75</v>
      </c>
      <c r="AY622" s="212" t="s">
        <v>125</v>
      </c>
    </row>
    <row r="623" spans="1:65" s="14" customFormat="1" ht="11.25">
      <c r="B623" s="213"/>
      <c r="C623" s="214"/>
      <c r="D623" s="204" t="s">
        <v>134</v>
      </c>
      <c r="E623" s="215" t="s">
        <v>1</v>
      </c>
      <c r="F623" s="216" t="s">
        <v>519</v>
      </c>
      <c r="G623" s="214"/>
      <c r="H623" s="217">
        <v>4.9279999999999999</v>
      </c>
      <c r="I623" s="218"/>
      <c r="J623" s="214"/>
      <c r="K623" s="214"/>
      <c r="L623" s="219"/>
      <c r="M623" s="220"/>
      <c r="N623" s="221"/>
      <c r="O623" s="221"/>
      <c r="P623" s="221"/>
      <c r="Q623" s="221"/>
      <c r="R623" s="221"/>
      <c r="S623" s="221"/>
      <c r="T623" s="222"/>
      <c r="AT623" s="223" t="s">
        <v>134</v>
      </c>
      <c r="AU623" s="223" t="s">
        <v>132</v>
      </c>
      <c r="AV623" s="14" t="s">
        <v>132</v>
      </c>
      <c r="AW623" s="14" t="s">
        <v>32</v>
      </c>
      <c r="AX623" s="14" t="s">
        <v>83</v>
      </c>
      <c r="AY623" s="223" t="s">
        <v>125</v>
      </c>
    </row>
    <row r="624" spans="1:65" s="2" customFormat="1" ht="24.2" customHeight="1">
      <c r="A624" s="35"/>
      <c r="B624" s="36"/>
      <c r="C624" s="188" t="s">
        <v>933</v>
      </c>
      <c r="D624" s="188" t="s">
        <v>127</v>
      </c>
      <c r="E624" s="189" t="s">
        <v>934</v>
      </c>
      <c r="F624" s="190" t="s">
        <v>935</v>
      </c>
      <c r="G624" s="191" t="s">
        <v>130</v>
      </c>
      <c r="H624" s="192">
        <v>109.152</v>
      </c>
      <c r="I624" s="193"/>
      <c r="J624" s="194">
        <f>ROUND(I624*H624,2)</f>
        <v>0</v>
      </c>
      <c r="K624" s="195"/>
      <c r="L624" s="40"/>
      <c r="M624" s="196" t="s">
        <v>1</v>
      </c>
      <c r="N624" s="197" t="s">
        <v>41</v>
      </c>
      <c r="O624" s="72"/>
      <c r="P624" s="198">
        <f>O624*H624</f>
        <v>0</v>
      </c>
      <c r="Q624" s="198">
        <v>0.08</v>
      </c>
      <c r="R624" s="198">
        <f>Q624*H624</f>
        <v>8.7321600000000004</v>
      </c>
      <c r="S624" s="198">
        <v>0</v>
      </c>
      <c r="T624" s="199">
        <f>S624*H624</f>
        <v>0</v>
      </c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R624" s="200" t="s">
        <v>131</v>
      </c>
      <c r="AT624" s="200" t="s">
        <v>127</v>
      </c>
      <c r="AU624" s="200" t="s">
        <v>132</v>
      </c>
      <c r="AY624" s="18" t="s">
        <v>125</v>
      </c>
      <c r="BE624" s="201">
        <f>IF(N624="základní",J624,0)</f>
        <v>0</v>
      </c>
      <c r="BF624" s="201">
        <f>IF(N624="snížená",J624,0)</f>
        <v>0</v>
      </c>
      <c r="BG624" s="201">
        <f>IF(N624="zákl. přenesená",J624,0)</f>
        <v>0</v>
      </c>
      <c r="BH624" s="201">
        <f>IF(N624="sníž. přenesená",J624,0)</f>
        <v>0</v>
      </c>
      <c r="BI624" s="201">
        <f>IF(N624="nulová",J624,0)</f>
        <v>0</v>
      </c>
      <c r="BJ624" s="18" t="s">
        <v>132</v>
      </c>
      <c r="BK624" s="201">
        <f>ROUND(I624*H624,2)</f>
        <v>0</v>
      </c>
      <c r="BL624" s="18" t="s">
        <v>131</v>
      </c>
      <c r="BM624" s="200" t="s">
        <v>936</v>
      </c>
    </row>
    <row r="625" spans="1:65" s="13" customFormat="1" ht="11.25">
      <c r="B625" s="202"/>
      <c r="C625" s="203"/>
      <c r="D625" s="204" t="s">
        <v>134</v>
      </c>
      <c r="E625" s="205" t="s">
        <v>1</v>
      </c>
      <c r="F625" s="206" t="s">
        <v>937</v>
      </c>
      <c r="G625" s="203"/>
      <c r="H625" s="205" t="s">
        <v>1</v>
      </c>
      <c r="I625" s="207"/>
      <c r="J625" s="203"/>
      <c r="K625" s="203"/>
      <c r="L625" s="208"/>
      <c r="M625" s="209"/>
      <c r="N625" s="210"/>
      <c r="O625" s="210"/>
      <c r="P625" s="210"/>
      <c r="Q625" s="210"/>
      <c r="R625" s="210"/>
      <c r="S625" s="210"/>
      <c r="T625" s="211"/>
      <c r="AT625" s="212" t="s">
        <v>134</v>
      </c>
      <c r="AU625" s="212" t="s">
        <v>132</v>
      </c>
      <c r="AV625" s="13" t="s">
        <v>83</v>
      </c>
      <c r="AW625" s="13" t="s">
        <v>32</v>
      </c>
      <c r="AX625" s="13" t="s">
        <v>75</v>
      </c>
      <c r="AY625" s="212" t="s">
        <v>125</v>
      </c>
    </row>
    <row r="626" spans="1:65" s="14" customFormat="1" ht="11.25">
      <c r="B626" s="213"/>
      <c r="C626" s="214"/>
      <c r="D626" s="204" t="s">
        <v>134</v>
      </c>
      <c r="E626" s="215" t="s">
        <v>1</v>
      </c>
      <c r="F626" s="216" t="s">
        <v>938</v>
      </c>
      <c r="G626" s="214"/>
      <c r="H626" s="217">
        <v>72</v>
      </c>
      <c r="I626" s="218"/>
      <c r="J626" s="214"/>
      <c r="K626" s="214"/>
      <c r="L626" s="219"/>
      <c r="M626" s="220"/>
      <c r="N626" s="221"/>
      <c r="O626" s="221"/>
      <c r="P626" s="221"/>
      <c r="Q626" s="221"/>
      <c r="R626" s="221"/>
      <c r="S626" s="221"/>
      <c r="T626" s="222"/>
      <c r="AT626" s="223" t="s">
        <v>134</v>
      </c>
      <c r="AU626" s="223" t="s">
        <v>132</v>
      </c>
      <c r="AV626" s="14" t="s">
        <v>132</v>
      </c>
      <c r="AW626" s="14" t="s">
        <v>32</v>
      </c>
      <c r="AX626" s="14" t="s">
        <v>75</v>
      </c>
      <c r="AY626" s="223" t="s">
        <v>125</v>
      </c>
    </row>
    <row r="627" spans="1:65" s="14" customFormat="1" ht="11.25">
      <c r="B627" s="213"/>
      <c r="C627" s="214"/>
      <c r="D627" s="204" t="s">
        <v>134</v>
      </c>
      <c r="E627" s="215" t="s">
        <v>1</v>
      </c>
      <c r="F627" s="216" t="s">
        <v>939</v>
      </c>
      <c r="G627" s="214"/>
      <c r="H627" s="217">
        <v>37.152000000000001</v>
      </c>
      <c r="I627" s="218"/>
      <c r="J627" s="214"/>
      <c r="K627" s="214"/>
      <c r="L627" s="219"/>
      <c r="M627" s="220"/>
      <c r="N627" s="221"/>
      <c r="O627" s="221"/>
      <c r="P627" s="221"/>
      <c r="Q627" s="221"/>
      <c r="R627" s="221"/>
      <c r="S627" s="221"/>
      <c r="T627" s="222"/>
      <c r="AT627" s="223" t="s">
        <v>134</v>
      </c>
      <c r="AU627" s="223" t="s">
        <v>132</v>
      </c>
      <c r="AV627" s="14" t="s">
        <v>132</v>
      </c>
      <c r="AW627" s="14" t="s">
        <v>32</v>
      </c>
      <c r="AX627" s="14" t="s">
        <v>75</v>
      </c>
      <c r="AY627" s="223" t="s">
        <v>125</v>
      </c>
    </row>
    <row r="628" spans="1:65" s="15" customFormat="1" ht="11.25">
      <c r="B628" s="224"/>
      <c r="C628" s="225"/>
      <c r="D628" s="204" t="s">
        <v>134</v>
      </c>
      <c r="E628" s="226" t="s">
        <v>1</v>
      </c>
      <c r="F628" s="227" t="s">
        <v>139</v>
      </c>
      <c r="G628" s="225"/>
      <c r="H628" s="228">
        <v>109.152</v>
      </c>
      <c r="I628" s="229"/>
      <c r="J628" s="225"/>
      <c r="K628" s="225"/>
      <c r="L628" s="230"/>
      <c r="M628" s="231"/>
      <c r="N628" s="232"/>
      <c r="O628" s="232"/>
      <c r="P628" s="232"/>
      <c r="Q628" s="232"/>
      <c r="R628" s="232"/>
      <c r="S628" s="232"/>
      <c r="T628" s="233"/>
      <c r="AT628" s="234" t="s">
        <v>134</v>
      </c>
      <c r="AU628" s="234" t="s">
        <v>132</v>
      </c>
      <c r="AV628" s="15" t="s">
        <v>131</v>
      </c>
      <c r="AW628" s="15" t="s">
        <v>32</v>
      </c>
      <c r="AX628" s="15" t="s">
        <v>83</v>
      </c>
      <c r="AY628" s="234" t="s">
        <v>125</v>
      </c>
    </row>
    <row r="629" spans="1:65" s="2" customFormat="1" ht="24.2" customHeight="1">
      <c r="A629" s="35"/>
      <c r="B629" s="36"/>
      <c r="C629" s="188" t="s">
        <v>940</v>
      </c>
      <c r="D629" s="188" t="s">
        <v>127</v>
      </c>
      <c r="E629" s="189" t="s">
        <v>941</v>
      </c>
      <c r="F629" s="190" t="s">
        <v>942</v>
      </c>
      <c r="G629" s="191" t="s">
        <v>130</v>
      </c>
      <c r="H629" s="192">
        <v>109.152</v>
      </c>
      <c r="I629" s="193"/>
      <c r="J629" s="194">
        <f>ROUND(I629*H629,2)</f>
        <v>0</v>
      </c>
      <c r="K629" s="195"/>
      <c r="L629" s="40"/>
      <c r="M629" s="196" t="s">
        <v>1</v>
      </c>
      <c r="N629" s="197" t="s">
        <v>41</v>
      </c>
      <c r="O629" s="72"/>
      <c r="P629" s="198">
        <f>O629*H629</f>
        <v>0</v>
      </c>
      <c r="Q629" s="198">
        <v>0</v>
      </c>
      <c r="R629" s="198">
        <f>Q629*H629</f>
        <v>0</v>
      </c>
      <c r="S629" s="198">
        <v>0</v>
      </c>
      <c r="T629" s="199">
        <f>S629*H629</f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200" t="s">
        <v>131</v>
      </c>
      <c r="AT629" s="200" t="s">
        <v>127</v>
      </c>
      <c r="AU629" s="200" t="s">
        <v>132</v>
      </c>
      <c r="AY629" s="18" t="s">
        <v>125</v>
      </c>
      <c r="BE629" s="201">
        <f>IF(N629="základní",J629,0)</f>
        <v>0</v>
      </c>
      <c r="BF629" s="201">
        <f>IF(N629="snížená",J629,0)</f>
        <v>0</v>
      </c>
      <c r="BG629" s="201">
        <f>IF(N629="zákl. přenesená",J629,0)</f>
        <v>0</v>
      </c>
      <c r="BH629" s="201">
        <f>IF(N629="sníž. přenesená",J629,0)</f>
        <v>0</v>
      </c>
      <c r="BI629" s="201">
        <f>IF(N629="nulová",J629,0)</f>
        <v>0</v>
      </c>
      <c r="BJ629" s="18" t="s">
        <v>132</v>
      </c>
      <c r="BK629" s="201">
        <f>ROUND(I629*H629,2)</f>
        <v>0</v>
      </c>
      <c r="BL629" s="18" t="s">
        <v>131</v>
      </c>
      <c r="BM629" s="200" t="s">
        <v>943</v>
      </c>
    </row>
    <row r="630" spans="1:65" s="2" customFormat="1" ht="21.75" customHeight="1">
      <c r="A630" s="35"/>
      <c r="B630" s="36"/>
      <c r="C630" s="188" t="s">
        <v>944</v>
      </c>
      <c r="D630" s="188" t="s">
        <v>127</v>
      </c>
      <c r="E630" s="189" t="s">
        <v>945</v>
      </c>
      <c r="F630" s="190" t="s">
        <v>946</v>
      </c>
      <c r="G630" s="191" t="s">
        <v>130</v>
      </c>
      <c r="H630" s="192">
        <v>109.152</v>
      </c>
      <c r="I630" s="193"/>
      <c r="J630" s="194">
        <f>ROUND(I630*H630,2)</f>
        <v>0</v>
      </c>
      <c r="K630" s="195"/>
      <c r="L630" s="40"/>
      <c r="M630" s="196" t="s">
        <v>1</v>
      </c>
      <c r="N630" s="197" t="s">
        <v>41</v>
      </c>
      <c r="O630" s="72"/>
      <c r="P630" s="198">
        <f>O630*H630</f>
        <v>0</v>
      </c>
      <c r="Q630" s="198">
        <v>5.6999999999999998E-4</v>
      </c>
      <c r="R630" s="198">
        <f>Q630*H630</f>
        <v>6.2216639999999997E-2</v>
      </c>
      <c r="S630" s="198">
        <v>0</v>
      </c>
      <c r="T630" s="199">
        <f>S630*H630</f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200" t="s">
        <v>131</v>
      </c>
      <c r="AT630" s="200" t="s">
        <v>127</v>
      </c>
      <c r="AU630" s="200" t="s">
        <v>132</v>
      </c>
      <c r="AY630" s="18" t="s">
        <v>125</v>
      </c>
      <c r="BE630" s="201">
        <f>IF(N630="základní",J630,0)</f>
        <v>0</v>
      </c>
      <c r="BF630" s="201">
        <f>IF(N630="snížená",J630,0)</f>
        <v>0</v>
      </c>
      <c r="BG630" s="201">
        <f>IF(N630="zákl. přenesená",J630,0)</f>
        <v>0</v>
      </c>
      <c r="BH630" s="201">
        <f>IF(N630="sníž. přenesená",J630,0)</f>
        <v>0</v>
      </c>
      <c r="BI630" s="201">
        <f>IF(N630="nulová",J630,0)</f>
        <v>0</v>
      </c>
      <c r="BJ630" s="18" t="s">
        <v>132</v>
      </c>
      <c r="BK630" s="201">
        <f>ROUND(I630*H630,2)</f>
        <v>0</v>
      </c>
      <c r="BL630" s="18" t="s">
        <v>131</v>
      </c>
      <c r="BM630" s="200" t="s">
        <v>947</v>
      </c>
    </row>
    <row r="631" spans="1:65" s="2" customFormat="1" ht="24.2" customHeight="1">
      <c r="A631" s="35"/>
      <c r="B631" s="36"/>
      <c r="C631" s="188" t="s">
        <v>948</v>
      </c>
      <c r="D631" s="188" t="s">
        <v>127</v>
      </c>
      <c r="E631" s="189" t="s">
        <v>949</v>
      </c>
      <c r="F631" s="190" t="s">
        <v>950</v>
      </c>
      <c r="G631" s="191" t="s">
        <v>130</v>
      </c>
      <c r="H631" s="192">
        <v>109.152</v>
      </c>
      <c r="I631" s="193"/>
      <c r="J631" s="194">
        <f>ROUND(I631*H631,2)</f>
        <v>0</v>
      </c>
      <c r="K631" s="195"/>
      <c r="L631" s="40"/>
      <c r="M631" s="196" t="s">
        <v>1</v>
      </c>
      <c r="N631" s="197" t="s">
        <v>41</v>
      </c>
      <c r="O631" s="72"/>
      <c r="P631" s="198">
        <f>O631*H631</f>
        <v>0</v>
      </c>
      <c r="Q631" s="198">
        <v>2.2000000000000001E-4</v>
      </c>
      <c r="R631" s="198">
        <f>Q631*H631</f>
        <v>2.401344E-2</v>
      </c>
      <c r="S631" s="198">
        <v>0</v>
      </c>
      <c r="T631" s="199">
        <f>S631*H631</f>
        <v>0</v>
      </c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R631" s="200" t="s">
        <v>131</v>
      </c>
      <c r="AT631" s="200" t="s">
        <v>127</v>
      </c>
      <c r="AU631" s="200" t="s">
        <v>132</v>
      </c>
      <c r="AY631" s="18" t="s">
        <v>125</v>
      </c>
      <c r="BE631" s="201">
        <f>IF(N631="základní",J631,0)</f>
        <v>0</v>
      </c>
      <c r="BF631" s="201">
        <f>IF(N631="snížená",J631,0)</f>
        <v>0</v>
      </c>
      <c r="BG631" s="201">
        <f>IF(N631="zákl. přenesená",J631,0)</f>
        <v>0</v>
      </c>
      <c r="BH631" s="201">
        <f>IF(N631="sníž. přenesená",J631,0)</f>
        <v>0</v>
      </c>
      <c r="BI631" s="201">
        <f>IF(N631="nulová",J631,0)</f>
        <v>0</v>
      </c>
      <c r="BJ631" s="18" t="s">
        <v>132</v>
      </c>
      <c r="BK631" s="201">
        <f>ROUND(I631*H631,2)</f>
        <v>0</v>
      </c>
      <c r="BL631" s="18" t="s">
        <v>131</v>
      </c>
      <c r="BM631" s="200" t="s">
        <v>951</v>
      </c>
    </row>
    <row r="632" spans="1:65" s="13" customFormat="1" ht="11.25">
      <c r="B632" s="202"/>
      <c r="C632" s="203"/>
      <c r="D632" s="204" t="s">
        <v>134</v>
      </c>
      <c r="E632" s="205" t="s">
        <v>1</v>
      </c>
      <c r="F632" s="206" t="s">
        <v>937</v>
      </c>
      <c r="G632" s="203"/>
      <c r="H632" s="205" t="s">
        <v>1</v>
      </c>
      <c r="I632" s="207"/>
      <c r="J632" s="203"/>
      <c r="K632" s="203"/>
      <c r="L632" s="208"/>
      <c r="M632" s="209"/>
      <c r="N632" s="210"/>
      <c r="O632" s="210"/>
      <c r="P632" s="210"/>
      <c r="Q632" s="210"/>
      <c r="R632" s="210"/>
      <c r="S632" s="210"/>
      <c r="T632" s="211"/>
      <c r="AT632" s="212" t="s">
        <v>134</v>
      </c>
      <c r="AU632" s="212" t="s">
        <v>132</v>
      </c>
      <c r="AV632" s="13" t="s">
        <v>83</v>
      </c>
      <c r="AW632" s="13" t="s">
        <v>32</v>
      </c>
      <c r="AX632" s="13" t="s">
        <v>75</v>
      </c>
      <c r="AY632" s="212" t="s">
        <v>125</v>
      </c>
    </row>
    <row r="633" spans="1:65" s="14" customFormat="1" ht="11.25">
      <c r="B633" s="213"/>
      <c r="C633" s="214"/>
      <c r="D633" s="204" t="s">
        <v>134</v>
      </c>
      <c r="E633" s="215" t="s">
        <v>1</v>
      </c>
      <c r="F633" s="216" t="s">
        <v>938</v>
      </c>
      <c r="G633" s="214"/>
      <c r="H633" s="217">
        <v>72</v>
      </c>
      <c r="I633" s="218"/>
      <c r="J633" s="214"/>
      <c r="K633" s="214"/>
      <c r="L633" s="219"/>
      <c r="M633" s="220"/>
      <c r="N633" s="221"/>
      <c r="O633" s="221"/>
      <c r="P633" s="221"/>
      <c r="Q633" s="221"/>
      <c r="R633" s="221"/>
      <c r="S633" s="221"/>
      <c r="T633" s="222"/>
      <c r="AT633" s="223" t="s">
        <v>134</v>
      </c>
      <c r="AU633" s="223" t="s">
        <v>132</v>
      </c>
      <c r="AV633" s="14" t="s">
        <v>132</v>
      </c>
      <c r="AW633" s="14" t="s">
        <v>32</v>
      </c>
      <c r="AX633" s="14" t="s">
        <v>75</v>
      </c>
      <c r="AY633" s="223" t="s">
        <v>125</v>
      </c>
    </row>
    <row r="634" spans="1:65" s="14" customFormat="1" ht="11.25">
      <c r="B634" s="213"/>
      <c r="C634" s="214"/>
      <c r="D634" s="204" t="s">
        <v>134</v>
      </c>
      <c r="E634" s="215" t="s">
        <v>1</v>
      </c>
      <c r="F634" s="216" t="s">
        <v>939</v>
      </c>
      <c r="G634" s="214"/>
      <c r="H634" s="217">
        <v>37.152000000000001</v>
      </c>
      <c r="I634" s="218"/>
      <c r="J634" s="214"/>
      <c r="K634" s="214"/>
      <c r="L634" s="219"/>
      <c r="M634" s="220"/>
      <c r="N634" s="221"/>
      <c r="O634" s="221"/>
      <c r="P634" s="221"/>
      <c r="Q634" s="221"/>
      <c r="R634" s="221"/>
      <c r="S634" s="221"/>
      <c r="T634" s="222"/>
      <c r="AT634" s="223" t="s">
        <v>134</v>
      </c>
      <c r="AU634" s="223" t="s">
        <v>132</v>
      </c>
      <c r="AV634" s="14" t="s">
        <v>132</v>
      </c>
      <c r="AW634" s="14" t="s">
        <v>32</v>
      </c>
      <c r="AX634" s="14" t="s">
        <v>75</v>
      </c>
      <c r="AY634" s="223" t="s">
        <v>125</v>
      </c>
    </row>
    <row r="635" spans="1:65" s="15" customFormat="1" ht="11.25">
      <c r="B635" s="224"/>
      <c r="C635" s="225"/>
      <c r="D635" s="204" t="s">
        <v>134</v>
      </c>
      <c r="E635" s="226" t="s">
        <v>1</v>
      </c>
      <c r="F635" s="227" t="s">
        <v>139</v>
      </c>
      <c r="G635" s="225"/>
      <c r="H635" s="228">
        <v>109.152</v>
      </c>
      <c r="I635" s="229"/>
      <c r="J635" s="225"/>
      <c r="K635" s="225"/>
      <c r="L635" s="230"/>
      <c r="M635" s="231"/>
      <c r="N635" s="232"/>
      <c r="O635" s="232"/>
      <c r="P635" s="232"/>
      <c r="Q635" s="232"/>
      <c r="R635" s="232"/>
      <c r="S635" s="232"/>
      <c r="T635" s="233"/>
      <c r="AT635" s="234" t="s">
        <v>134</v>
      </c>
      <c r="AU635" s="234" t="s">
        <v>132</v>
      </c>
      <c r="AV635" s="15" t="s">
        <v>131</v>
      </c>
      <c r="AW635" s="15" t="s">
        <v>32</v>
      </c>
      <c r="AX635" s="15" t="s">
        <v>83</v>
      </c>
      <c r="AY635" s="234" t="s">
        <v>125</v>
      </c>
    </row>
    <row r="636" spans="1:65" s="2" customFormat="1" ht="24.2" customHeight="1">
      <c r="A636" s="35"/>
      <c r="B636" s="36"/>
      <c r="C636" s="188" t="s">
        <v>952</v>
      </c>
      <c r="D636" s="188" t="s">
        <v>127</v>
      </c>
      <c r="E636" s="189" t="s">
        <v>953</v>
      </c>
      <c r="F636" s="190" t="s">
        <v>954</v>
      </c>
      <c r="G636" s="191" t="s">
        <v>130</v>
      </c>
      <c r="H636" s="192">
        <v>25.875</v>
      </c>
      <c r="I636" s="193"/>
      <c r="J636" s="194">
        <f>ROUND(I636*H636,2)</f>
        <v>0</v>
      </c>
      <c r="K636" s="195"/>
      <c r="L636" s="40"/>
      <c r="M636" s="196" t="s">
        <v>1</v>
      </c>
      <c r="N636" s="197" t="s">
        <v>41</v>
      </c>
      <c r="O636" s="72"/>
      <c r="P636" s="198">
        <f>O636*H636</f>
        <v>0</v>
      </c>
      <c r="Q636" s="198">
        <v>0.127724</v>
      </c>
      <c r="R636" s="198">
        <f>Q636*H636</f>
        <v>3.3048584999999999</v>
      </c>
      <c r="S636" s="198">
        <v>0</v>
      </c>
      <c r="T636" s="199">
        <f>S636*H636</f>
        <v>0</v>
      </c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R636" s="200" t="s">
        <v>131</v>
      </c>
      <c r="AT636" s="200" t="s">
        <v>127</v>
      </c>
      <c r="AU636" s="200" t="s">
        <v>132</v>
      </c>
      <c r="AY636" s="18" t="s">
        <v>125</v>
      </c>
      <c r="BE636" s="201">
        <f>IF(N636="základní",J636,0)</f>
        <v>0</v>
      </c>
      <c r="BF636" s="201">
        <f>IF(N636="snížená",J636,0)</f>
        <v>0</v>
      </c>
      <c r="BG636" s="201">
        <f>IF(N636="zákl. přenesená",J636,0)</f>
        <v>0</v>
      </c>
      <c r="BH636" s="201">
        <f>IF(N636="sníž. přenesená",J636,0)</f>
        <v>0</v>
      </c>
      <c r="BI636" s="201">
        <f>IF(N636="nulová",J636,0)</f>
        <v>0</v>
      </c>
      <c r="BJ636" s="18" t="s">
        <v>132</v>
      </c>
      <c r="BK636" s="201">
        <f>ROUND(I636*H636,2)</f>
        <v>0</v>
      </c>
      <c r="BL636" s="18" t="s">
        <v>131</v>
      </c>
      <c r="BM636" s="200" t="s">
        <v>955</v>
      </c>
    </row>
    <row r="637" spans="1:65" s="13" customFormat="1" ht="11.25">
      <c r="B637" s="202"/>
      <c r="C637" s="203"/>
      <c r="D637" s="204" t="s">
        <v>134</v>
      </c>
      <c r="E637" s="205" t="s">
        <v>1</v>
      </c>
      <c r="F637" s="206" t="s">
        <v>956</v>
      </c>
      <c r="G637" s="203"/>
      <c r="H637" s="205" t="s">
        <v>1</v>
      </c>
      <c r="I637" s="207"/>
      <c r="J637" s="203"/>
      <c r="K637" s="203"/>
      <c r="L637" s="208"/>
      <c r="M637" s="209"/>
      <c r="N637" s="210"/>
      <c r="O637" s="210"/>
      <c r="P637" s="210"/>
      <c r="Q637" s="210"/>
      <c r="R637" s="210"/>
      <c r="S637" s="210"/>
      <c r="T637" s="211"/>
      <c r="AT637" s="212" t="s">
        <v>134</v>
      </c>
      <c r="AU637" s="212" t="s">
        <v>132</v>
      </c>
      <c r="AV637" s="13" t="s">
        <v>83</v>
      </c>
      <c r="AW637" s="13" t="s">
        <v>32</v>
      </c>
      <c r="AX637" s="13" t="s">
        <v>75</v>
      </c>
      <c r="AY637" s="212" t="s">
        <v>125</v>
      </c>
    </row>
    <row r="638" spans="1:65" s="14" customFormat="1" ht="11.25">
      <c r="B638" s="213"/>
      <c r="C638" s="214"/>
      <c r="D638" s="204" t="s">
        <v>134</v>
      </c>
      <c r="E638" s="215" t="s">
        <v>1</v>
      </c>
      <c r="F638" s="216" t="s">
        <v>136</v>
      </c>
      <c r="G638" s="214"/>
      <c r="H638" s="217">
        <v>20.475000000000001</v>
      </c>
      <c r="I638" s="218"/>
      <c r="J638" s="214"/>
      <c r="K638" s="214"/>
      <c r="L638" s="219"/>
      <c r="M638" s="220"/>
      <c r="N638" s="221"/>
      <c r="O638" s="221"/>
      <c r="P638" s="221"/>
      <c r="Q638" s="221"/>
      <c r="R638" s="221"/>
      <c r="S638" s="221"/>
      <c r="T638" s="222"/>
      <c r="AT638" s="223" t="s">
        <v>134</v>
      </c>
      <c r="AU638" s="223" t="s">
        <v>132</v>
      </c>
      <c r="AV638" s="14" t="s">
        <v>132</v>
      </c>
      <c r="AW638" s="14" t="s">
        <v>32</v>
      </c>
      <c r="AX638" s="14" t="s">
        <v>75</v>
      </c>
      <c r="AY638" s="223" t="s">
        <v>125</v>
      </c>
    </row>
    <row r="639" spans="1:65" s="14" customFormat="1" ht="11.25">
      <c r="B639" s="213"/>
      <c r="C639" s="214"/>
      <c r="D639" s="204" t="s">
        <v>134</v>
      </c>
      <c r="E639" s="215" t="s">
        <v>1</v>
      </c>
      <c r="F639" s="216" t="s">
        <v>137</v>
      </c>
      <c r="G639" s="214"/>
      <c r="H639" s="217">
        <v>5.4</v>
      </c>
      <c r="I639" s="218"/>
      <c r="J639" s="214"/>
      <c r="K639" s="214"/>
      <c r="L639" s="219"/>
      <c r="M639" s="220"/>
      <c r="N639" s="221"/>
      <c r="O639" s="221"/>
      <c r="P639" s="221"/>
      <c r="Q639" s="221"/>
      <c r="R639" s="221"/>
      <c r="S639" s="221"/>
      <c r="T639" s="222"/>
      <c r="AT639" s="223" t="s">
        <v>134</v>
      </c>
      <c r="AU639" s="223" t="s">
        <v>132</v>
      </c>
      <c r="AV639" s="14" t="s">
        <v>132</v>
      </c>
      <c r="AW639" s="14" t="s">
        <v>32</v>
      </c>
      <c r="AX639" s="14" t="s">
        <v>75</v>
      </c>
      <c r="AY639" s="223" t="s">
        <v>125</v>
      </c>
    </row>
    <row r="640" spans="1:65" s="15" customFormat="1" ht="11.25">
      <c r="B640" s="224"/>
      <c r="C640" s="225"/>
      <c r="D640" s="204" t="s">
        <v>134</v>
      </c>
      <c r="E640" s="226" t="s">
        <v>1</v>
      </c>
      <c r="F640" s="227" t="s">
        <v>139</v>
      </c>
      <c r="G640" s="225"/>
      <c r="H640" s="228">
        <v>25.875</v>
      </c>
      <c r="I640" s="229"/>
      <c r="J640" s="225"/>
      <c r="K640" s="225"/>
      <c r="L640" s="230"/>
      <c r="M640" s="231"/>
      <c r="N640" s="232"/>
      <c r="O640" s="232"/>
      <c r="P640" s="232"/>
      <c r="Q640" s="232"/>
      <c r="R640" s="232"/>
      <c r="S640" s="232"/>
      <c r="T640" s="233"/>
      <c r="AT640" s="234" t="s">
        <v>134</v>
      </c>
      <c r="AU640" s="234" t="s">
        <v>132</v>
      </c>
      <c r="AV640" s="15" t="s">
        <v>131</v>
      </c>
      <c r="AW640" s="15" t="s">
        <v>32</v>
      </c>
      <c r="AX640" s="15" t="s">
        <v>83</v>
      </c>
      <c r="AY640" s="234" t="s">
        <v>125</v>
      </c>
    </row>
    <row r="641" spans="1:65" s="2" customFormat="1" ht="24.2" customHeight="1">
      <c r="A641" s="35"/>
      <c r="B641" s="36"/>
      <c r="C641" s="188" t="s">
        <v>957</v>
      </c>
      <c r="D641" s="188" t="s">
        <v>127</v>
      </c>
      <c r="E641" s="189" t="s">
        <v>958</v>
      </c>
      <c r="F641" s="190" t="s">
        <v>959</v>
      </c>
      <c r="G641" s="191" t="s">
        <v>277</v>
      </c>
      <c r="H641" s="192">
        <v>54.2</v>
      </c>
      <c r="I641" s="193"/>
      <c r="J641" s="194">
        <f>ROUND(I641*H641,2)</f>
        <v>0</v>
      </c>
      <c r="K641" s="195"/>
      <c r="L641" s="40"/>
      <c r="M641" s="196" t="s">
        <v>1</v>
      </c>
      <c r="N641" s="197" t="s">
        <v>41</v>
      </c>
      <c r="O641" s="72"/>
      <c r="P641" s="198">
        <f>O641*H641</f>
        <v>0</v>
      </c>
      <c r="Q641" s="198">
        <v>0.19662760000000001</v>
      </c>
      <c r="R641" s="198">
        <f>Q641*H641</f>
        <v>10.657215920000001</v>
      </c>
      <c r="S641" s="198">
        <v>0</v>
      </c>
      <c r="T641" s="199">
        <f>S641*H641</f>
        <v>0</v>
      </c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R641" s="200" t="s">
        <v>131</v>
      </c>
      <c r="AT641" s="200" t="s">
        <v>127</v>
      </c>
      <c r="AU641" s="200" t="s">
        <v>132</v>
      </c>
      <c r="AY641" s="18" t="s">
        <v>125</v>
      </c>
      <c r="BE641" s="201">
        <f>IF(N641="základní",J641,0)</f>
        <v>0</v>
      </c>
      <c r="BF641" s="201">
        <f>IF(N641="snížená",J641,0)</f>
        <v>0</v>
      </c>
      <c r="BG641" s="201">
        <f>IF(N641="zákl. přenesená",J641,0)</f>
        <v>0</v>
      </c>
      <c r="BH641" s="201">
        <f>IF(N641="sníž. přenesená",J641,0)</f>
        <v>0</v>
      </c>
      <c r="BI641" s="201">
        <f>IF(N641="nulová",J641,0)</f>
        <v>0</v>
      </c>
      <c r="BJ641" s="18" t="s">
        <v>132</v>
      </c>
      <c r="BK641" s="201">
        <f>ROUND(I641*H641,2)</f>
        <v>0</v>
      </c>
      <c r="BL641" s="18" t="s">
        <v>131</v>
      </c>
      <c r="BM641" s="200" t="s">
        <v>960</v>
      </c>
    </row>
    <row r="642" spans="1:65" s="13" customFormat="1" ht="11.25">
      <c r="B642" s="202"/>
      <c r="C642" s="203"/>
      <c r="D642" s="204" t="s">
        <v>134</v>
      </c>
      <c r="E642" s="205" t="s">
        <v>1</v>
      </c>
      <c r="F642" s="206" t="s">
        <v>961</v>
      </c>
      <c r="G642" s="203"/>
      <c r="H642" s="205" t="s">
        <v>1</v>
      </c>
      <c r="I642" s="207"/>
      <c r="J642" s="203"/>
      <c r="K642" s="203"/>
      <c r="L642" s="208"/>
      <c r="M642" s="209"/>
      <c r="N642" s="210"/>
      <c r="O642" s="210"/>
      <c r="P642" s="210"/>
      <c r="Q642" s="210"/>
      <c r="R642" s="210"/>
      <c r="S642" s="210"/>
      <c r="T642" s="211"/>
      <c r="AT642" s="212" t="s">
        <v>134</v>
      </c>
      <c r="AU642" s="212" t="s">
        <v>132</v>
      </c>
      <c r="AV642" s="13" t="s">
        <v>83</v>
      </c>
      <c r="AW642" s="13" t="s">
        <v>32</v>
      </c>
      <c r="AX642" s="13" t="s">
        <v>75</v>
      </c>
      <c r="AY642" s="212" t="s">
        <v>125</v>
      </c>
    </row>
    <row r="643" spans="1:65" s="14" customFormat="1" ht="11.25">
      <c r="B643" s="213"/>
      <c r="C643" s="214"/>
      <c r="D643" s="204" t="s">
        <v>134</v>
      </c>
      <c r="E643" s="215" t="s">
        <v>1</v>
      </c>
      <c r="F643" s="216" t="s">
        <v>962</v>
      </c>
      <c r="G643" s="214"/>
      <c r="H643" s="217">
        <v>44.95</v>
      </c>
      <c r="I643" s="218"/>
      <c r="J643" s="214"/>
      <c r="K643" s="214"/>
      <c r="L643" s="219"/>
      <c r="M643" s="220"/>
      <c r="N643" s="221"/>
      <c r="O643" s="221"/>
      <c r="P643" s="221"/>
      <c r="Q643" s="221"/>
      <c r="R643" s="221"/>
      <c r="S643" s="221"/>
      <c r="T643" s="222"/>
      <c r="AT643" s="223" t="s">
        <v>134</v>
      </c>
      <c r="AU643" s="223" t="s">
        <v>132</v>
      </c>
      <c r="AV643" s="14" t="s">
        <v>132</v>
      </c>
      <c r="AW643" s="14" t="s">
        <v>32</v>
      </c>
      <c r="AX643" s="14" t="s">
        <v>75</v>
      </c>
      <c r="AY643" s="223" t="s">
        <v>125</v>
      </c>
    </row>
    <row r="644" spans="1:65" s="14" customFormat="1" ht="11.25">
      <c r="B644" s="213"/>
      <c r="C644" s="214"/>
      <c r="D644" s="204" t="s">
        <v>134</v>
      </c>
      <c r="E644" s="215" t="s">
        <v>1</v>
      </c>
      <c r="F644" s="216" t="s">
        <v>963</v>
      </c>
      <c r="G644" s="214"/>
      <c r="H644" s="217">
        <v>9.25</v>
      </c>
      <c r="I644" s="218"/>
      <c r="J644" s="214"/>
      <c r="K644" s="214"/>
      <c r="L644" s="219"/>
      <c r="M644" s="220"/>
      <c r="N644" s="221"/>
      <c r="O644" s="221"/>
      <c r="P644" s="221"/>
      <c r="Q644" s="221"/>
      <c r="R644" s="221"/>
      <c r="S644" s="221"/>
      <c r="T644" s="222"/>
      <c r="AT644" s="223" t="s">
        <v>134</v>
      </c>
      <c r="AU644" s="223" t="s">
        <v>132</v>
      </c>
      <c r="AV644" s="14" t="s">
        <v>132</v>
      </c>
      <c r="AW644" s="14" t="s">
        <v>32</v>
      </c>
      <c r="AX644" s="14" t="s">
        <v>75</v>
      </c>
      <c r="AY644" s="223" t="s">
        <v>125</v>
      </c>
    </row>
    <row r="645" spans="1:65" s="15" customFormat="1" ht="11.25">
      <c r="B645" s="224"/>
      <c r="C645" s="225"/>
      <c r="D645" s="204" t="s">
        <v>134</v>
      </c>
      <c r="E645" s="226" t="s">
        <v>1</v>
      </c>
      <c r="F645" s="227" t="s">
        <v>139</v>
      </c>
      <c r="G645" s="225"/>
      <c r="H645" s="228">
        <v>54.2</v>
      </c>
      <c r="I645" s="229"/>
      <c r="J645" s="225"/>
      <c r="K645" s="225"/>
      <c r="L645" s="230"/>
      <c r="M645" s="231"/>
      <c r="N645" s="232"/>
      <c r="O645" s="232"/>
      <c r="P645" s="232"/>
      <c r="Q645" s="232"/>
      <c r="R645" s="232"/>
      <c r="S645" s="232"/>
      <c r="T645" s="233"/>
      <c r="AT645" s="234" t="s">
        <v>134</v>
      </c>
      <c r="AU645" s="234" t="s">
        <v>132</v>
      </c>
      <c r="AV645" s="15" t="s">
        <v>131</v>
      </c>
      <c r="AW645" s="15" t="s">
        <v>32</v>
      </c>
      <c r="AX645" s="15" t="s">
        <v>83</v>
      </c>
      <c r="AY645" s="234" t="s">
        <v>125</v>
      </c>
    </row>
    <row r="646" spans="1:65" s="2" customFormat="1" ht="24.2" customHeight="1">
      <c r="A646" s="35"/>
      <c r="B646" s="36"/>
      <c r="C646" s="188" t="s">
        <v>964</v>
      </c>
      <c r="D646" s="188" t="s">
        <v>127</v>
      </c>
      <c r="E646" s="189" t="s">
        <v>965</v>
      </c>
      <c r="F646" s="190" t="s">
        <v>966</v>
      </c>
      <c r="G646" s="191" t="s">
        <v>154</v>
      </c>
      <c r="H646" s="192">
        <v>48</v>
      </c>
      <c r="I646" s="193"/>
      <c r="J646" s="194">
        <f>ROUND(I646*H646,2)</f>
        <v>0</v>
      </c>
      <c r="K646" s="195"/>
      <c r="L646" s="40"/>
      <c r="M646" s="196" t="s">
        <v>1</v>
      </c>
      <c r="N646" s="197" t="s">
        <v>41</v>
      </c>
      <c r="O646" s="72"/>
      <c r="P646" s="198">
        <f>O646*H646</f>
        <v>0</v>
      </c>
      <c r="Q646" s="198">
        <v>0</v>
      </c>
      <c r="R646" s="198">
        <f>Q646*H646</f>
        <v>0</v>
      </c>
      <c r="S646" s="198">
        <v>0</v>
      </c>
      <c r="T646" s="199">
        <f>S646*H646</f>
        <v>0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200" t="s">
        <v>131</v>
      </c>
      <c r="AT646" s="200" t="s">
        <v>127</v>
      </c>
      <c r="AU646" s="200" t="s">
        <v>132</v>
      </c>
      <c r="AY646" s="18" t="s">
        <v>125</v>
      </c>
      <c r="BE646" s="201">
        <f>IF(N646="základní",J646,0)</f>
        <v>0</v>
      </c>
      <c r="BF646" s="201">
        <f>IF(N646="snížená",J646,0)</f>
        <v>0</v>
      </c>
      <c r="BG646" s="201">
        <f>IF(N646="zákl. přenesená",J646,0)</f>
        <v>0</v>
      </c>
      <c r="BH646" s="201">
        <f>IF(N646="sníž. přenesená",J646,0)</f>
        <v>0</v>
      </c>
      <c r="BI646" s="201">
        <f>IF(N646="nulová",J646,0)</f>
        <v>0</v>
      </c>
      <c r="BJ646" s="18" t="s">
        <v>132</v>
      </c>
      <c r="BK646" s="201">
        <f>ROUND(I646*H646,2)</f>
        <v>0</v>
      </c>
      <c r="BL646" s="18" t="s">
        <v>131</v>
      </c>
      <c r="BM646" s="200" t="s">
        <v>967</v>
      </c>
    </row>
    <row r="647" spans="1:65" s="13" customFormat="1" ht="11.25">
      <c r="B647" s="202"/>
      <c r="C647" s="203"/>
      <c r="D647" s="204" t="s">
        <v>134</v>
      </c>
      <c r="E647" s="205" t="s">
        <v>1</v>
      </c>
      <c r="F647" s="206" t="s">
        <v>968</v>
      </c>
      <c r="G647" s="203"/>
      <c r="H647" s="205" t="s">
        <v>1</v>
      </c>
      <c r="I647" s="207"/>
      <c r="J647" s="203"/>
      <c r="K647" s="203"/>
      <c r="L647" s="208"/>
      <c r="M647" s="209"/>
      <c r="N647" s="210"/>
      <c r="O647" s="210"/>
      <c r="P647" s="210"/>
      <c r="Q647" s="210"/>
      <c r="R647" s="210"/>
      <c r="S647" s="210"/>
      <c r="T647" s="211"/>
      <c r="AT647" s="212" t="s">
        <v>134</v>
      </c>
      <c r="AU647" s="212" t="s">
        <v>132</v>
      </c>
      <c r="AV647" s="13" t="s">
        <v>83</v>
      </c>
      <c r="AW647" s="13" t="s">
        <v>32</v>
      </c>
      <c r="AX647" s="13" t="s">
        <v>75</v>
      </c>
      <c r="AY647" s="212" t="s">
        <v>125</v>
      </c>
    </row>
    <row r="648" spans="1:65" s="14" customFormat="1" ht="11.25">
      <c r="B648" s="213"/>
      <c r="C648" s="214"/>
      <c r="D648" s="204" t="s">
        <v>134</v>
      </c>
      <c r="E648" s="215" t="s">
        <v>1</v>
      </c>
      <c r="F648" s="216" t="s">
        <v>653</v>
      </c>
      <c r="G648" s="214"/>
      <c r="H648" s="217">
        <v>48</v>
      </c>
      <c r="I648" s="218"/>
      <c r="J648" s="214"/>
      <c r="K648" s="214"/>
      <c r="L648" s="219"/>
      <c r="M648" s="220"/>
      <c r="N648" s="221"/>
      <c r="O648" s="221"/>
      <c r="P648" s="221"/>
      <c r="Q648" s="221"/>
      <c r="R648" s="221"/>
      <c r="S648" s="221"/>
      <c r="T648" s="222"/>
      <c r="AT648" s="223" t="s">
        <v>134</v>
      </c>
      <c r="AU648" s="223" t="s">
        <v>132</v>
      </c>
      <c r="AV648" s="14" t="s">
        <v>132</v>
      </c>
      <c r="AW648" s="14" t="s">
        <v>32</v>
      </c>
      <c r="AX648" s="14" t="s">
        <v>83</v>
      </c>
      <c r="AY648" s="223" t="s">
        <v>125</v>
      </c>
    </row>
    <row r="649" spans="1:65" s="2" customFormat="1" ht="16.5" customHeight="1">
      <c r="A649" s="35"/>
      <c r="B649" s="36"/>
      <c r="C649" s="241" t="s">
        <v>969</v>
      </c>
      <c r="D649" s="241" t="s">
        <v>471</v>
      </c>
      <c r="E649" s="242" t="s">
        <v>970</v>
      </c>
      <c r="F649" s="243" t="s">
        <v>971</v>
      </c>
      <c r="G649" s="244" t="s">
        <v>154</v>
      </c>
      <c r="H649" s="245">
        <v>48</v>
      </c>
      <c r="I649" s="246"/>
      <c r="J649" s="247">
        <f>ROUND(I649*H649,2)</f>
        <v>0</v>
      </c>
      <c r="K649" s="248"/>
      <c r="L649" s="249"/>
      <c r="M649" s="250" t="s">
        <v>1</v>
      </c>
      <c r="N649" s="251" t="s">
        <v>41</v>
      </c>
      <c r="O649" s="72"/>
      <c r="P649" s="198">
        <f>O649*H649</f>
        <v>0</v>
      </c>
      <c r="Q649" s="198">
        <v>1.64E-3</v>
      </c>
      <c r="R649" s="198">
        <f>Q649*H649</f>
        <v>7.8719999999999998E-2</v>
      </c>
      <c r="S649" s="198">
        <v>0</v>
      </c>
      <c r="T649" s="199">
        <f>S649*H649</f>
        <v>0</v>
      </c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R649" s="200" t="s">
        <v>180</v>
      </c>
      <c r="AT649" s="200" t="s">
        <v>471</v>
      </c>
      <c r="AU649" s="200" t="s">
        <v>132</v>
      </c>
      <c r="AY649" s="18" t="s">
        <v>125</v>
      </c>
      <c r="BE649" s="201">
        <f>IF(N649="základní",J649,0)</f>
        <v>0</v>
      </c>
      <c r="BF649" s="201">
        <f>IF(N649="snížená",J649,0)</f>
        <v>0</v>
      </c>
      <c r="BG649" s="201">
        <f>IF(N649="zákl. přenesená",J649,0)</f>
        <v>0</v>
      </c>
      <c r="BH649" s="201">
        <f>IF(N649="sníž. přenesená",J649,0)</f>
        <v>0</v>
      </c>
      <c r="BI649" s="201">
        <f>IF(N649="nulová",J649,0)</f>
        <v>0</v>
      </c>
      <c r="BJ649" s="18" t="s">
        <v>132</v>
      </c>
      <c r="BK649" s="201">
        <f>ROUND(I649*H649,2)</f>
        <v>0</v>
      </c>
      <c r="BL649" s="18" t="s">
        <v>131</v>
      </c>
      <c r="BM649" s="200" t="s">
        <v>972</v>
      </c>
    </row>
    <row r="650" spans="1:65" s="2" customFormat="1" ht="24.2" customHeight="1">
      <c r="A650" s="35"/>
      <c r="B650" s="36"/>
      <c r="C650" s="188" t="s">
        <v>973</v>
      </c>
      <c r="D650" s="188" t="s">
        <v>127</v>
      </c>
      <c r="E650" s="189" t="s">
        <v>974</v>
      </c>
      <c r="F650" s="190" t="s">
        <v>975</v>
      </c>
      <c r="G650" s="191" t="s">
        <v>154</v>
      </c>
      <c r="H650" s="192">
        <v>48</v>
      </c>
      <c r="I650" s="193"/>
      <c r="J650" s="194">
        <f>ROUND(I650*H650,2)</f>
        <v>0</v>
      </c>
      <c r="K650" s="195"/>
      <c r="L650" s="40"/>
      <c r="M650" s="196" t="s">
        <v>1</v>
      </c>
      <c r="N650" s="197" t="s">
        <v>41</v>
      </c>
      <c r="O650" s="72"/>
      <c r="P650" s="198">
        <f>O650*H650</f>
        <v>0</v>
      </c>
      <c r="Q650" s="198">
        <v>0</v>
      </c>
      <c r="R650" s="198">
        <f>Q650*H650</f>
        <v>0</v>
      </c>
      <c r="S650" s="198">
        <v>0</v>
      </c>
      <c r="T650" s="199">
        <f>S650*H650</f>
        <v>0</v>
      </c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R650" s="200" t="s">
        <v>131</v>
      </c>
      <c r="AT650" s="200" t="s">
        <v>127</v>
      </c>
      <c r="AU650" s="200" t="s">
        <v>132</v>
      </c>
      <c r="AY650" s="18" t="s">
        <v>125</v>
      </c>
      <c r="BE650" s="201">
        <f>IF(N650="základní",J650,0)</f>
        <v>0</v>
      </c>
      <c r="BF650" s="201">
        <f>IF(N650="snížená",J650,0)</f>
        <v>0</v>
      </c>
      <c r="BG650" s="201">
        <f>IF(N650="zákl. přenesená",J650,0)</f>
        <v>0</v>
      </c>
      <c r="BH650" s="201">
        <f>IF(N650="sníž. přenesená",J650,0)</f>
        <v>0</v>
      </c>
      <c r="BI650" s="201">
        <f>IF(N650="nulová",J650,0)</f>
        <v>0</v>
      </c>
      <c r="BJ650" s="18" t="s">
        <v>132</v>
      </c>
      <c r="BK650" s="201">
        <f>ROUND(I650*H650,2)</f>
        <v>0</v>
      </c>
      <c r="BL650" s="18" t="s">
        <v>131</v>
      </c>
      <c r="BM650" s="200" t="s">
        <v>976</v>
      </c>
    </row>
    <row r="651" spans="1:65" s="2" customFormat="1" ht="16.5" customHeight="1">
      <c r="A651" s="35"/>
      <c r="B651" s="36"/>
      <c r="C651" s="241" t="s">
        <v>977</v>
      </c>
      <c r="D651" s="241" t="s">
        <v>471</v>
      </c>
      <c r="E651" s="242" t="s">
        <v>978</v>
      </c>
      <c r="F651" s="243" t="s">
        <v>979</v>
      </c>
      <c r="G651" s="244" t="s">
        <v>277</v>
      </c>
      <c r="H651" s="245">
        <v>24</v>
      </c>
      <c r="I651" s="246"/>
      <c r="J651" s="247">
        <f>ROUND(I651*H651,2)</f>
        <v>0</v>
      </c>
      <c r="K651" s="248"/>
      <c r="L651" s="249"/>
      <c r="M651" s="250" t="s">
        <v>1</v>
      </c>
      <c r="N651" s="251" t="s">
        <v>41</v>
      </c>
      <c r="O651" s="72"/>
      <c r="P651" s="198">
        <f>O651*H651</f>
        <v>0</v>
      </c>
      <c r="Q651" s="198">
        <v>6.9999999999999999E-4</v>
      </c>
      <c r="R651" s="198">
        <f>Q651*H651</f>
        <v>1.6799999999999999E-2</v>
      </c>
      <c r="S651" s="198">
        <v>0</v>
      </c>
      <c r="T651" s="199">
        <f>S651*H651</f>
        <v>0</v>
      </c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R651" s="200" t="s">
        <v>180</v>
      </c>
      <c r="AT651" s="200" t="s">
        <v>471</v>
      </c>
      <c r="AU651" s="200" t="s">
        <v>132</v>
      </c>
      <c r="AY651" s="18" t="s">
        <v>125</v>
      </c>
      <c r="BE651" s="201">
        <f>IF(N651="základní",J651,0)</f>
        <v>0</v>
      </c>
      <c r="BF651" s="201">
        <f>IF(N651="snížená",J651,0)</f>
        <v>0</v>
      </c>
      <c r="BG651" s="201">
        <f>IF(N651="zákl. přenesená",J651,0)</f>
        <v>0</v>
      </c>
      <c r="BH651" s="201">
        <f>IF(N651="sníž. přenesená",J651,0)</f>
        <v>0</v>
      </c>
      <c r="BI651" s="201">
        <f>IF(N651="nulová",J651,0)</f>
        <v>0</v>
      </c>
      <c r="BJ651" s="18" t="s">
        <v>132</v>
      </c>
      <c r="BK651" s="201">
        <f>ROUND(I651*H651,2)</f>
        <v>0</v>
      </c>
      <c r="BL651" s="18" t="s">
        <v>131</v>
      </c>
      <c r="BM651" s="200" t="s">
        <v>980</v>
      </c>
    </row>
    <row r="652" spans="1:65" s="14" customFormat="1" ht="11.25">
      <c r="B652" s="213"/>
      <c r="C652" s="214"/>
      <c r="D652" s="204" t="s">
        <v>134</v>
      </c>
      <c r="E652" s="214"/>
      <c r="F652" s="216" t="s">
        <v>981</v>
      </c>
      <c r="G652" s="214"/>
      <c r="H652" s="217">
        <v>24</v>
      </c>
      <c r="I652" s="218"/>
      <c r="J652" s="214"/>
      <c r="K652" s="214"/>
      <c r="L652" s="219"/>
      <c r="M652" s="220"/>
      <c r="N652" s="221"/>
      <c r="O652" s="221"/>
      <c r="P652" s="221"/>
      <c r="Q652" s="221"/>
      <c r="R652" s="221"/>
      <c r="S652" s="221"/>
      <c r="T652" s="222"/>
      <c r="AT652" s="223" t="s">
        <v>134</v>
      </c>
      <c r="AU652" s="223" t="s">
        <v>132</v>
      </c>
      <c r="AV652" s="14" t="s">
        <v>132</v>
      </c>
      <c r="AW652" s="14" t="s">
        <v>4</v>
      </c>
      <c r="AX652" s="14" t="s">
        <v>83</v>
      </c>
      <c r="AY652" s="223" t="s">
        <v>125</v>
      </c>
    </row>
    <row r="653" spans="1:65" s="12" customFormat="1" ht="22.9" customHeight="1">
      <c r="B653" s="172"/>
      <c r="C653" s="173"/>
      <c r="D653" s="174" t="s">
        <v>74</v>
      </c>
      <c r="E653" s="186" t="s">
        <v>144</v>
      </c>
      <c r="F653" s="186" t="s">
        <v>145</v>
      </c>
      <c r="G653" s="173"/>
      <c r="H653" s="173"/>
      <c r="I653" s="176"/>
      <c r="J653" s="187">
        <f>BK653</f>
        <v>0</v>
      </c>
      <c r="K653" s="173"/>
      <c r="L653" s="178"/>
      <c r="M653" s="179"/>
      <c r="N653" s="180"/>
      <c r="O653" s="180"/>
      <c r="P653" s="181">
        <f>SUM(P654:P689)</f>
        <v>0</v>
      </c>
      <c r="Q653" s="180"/>
      <c r="R653" s="181">
        <f>SUM(R654:R689)</f>
        <v>0.20473416</v>
      </c>
      <c r="S653" s="180"/>
      <c r="T653" s="182">
        <f>SUM(T654:T689)</f>
        <v>0.2329</v>
      </c>
      <c r="AR653" s="183" t="s">
        <v>83</v>
      </c>
      <c r="AT653" s="184" t="s">
        <v>74</v>
      </c>
      <c r="AU653" s="184" t="s">
        <v>83</v>
      </c>
      <c r="AY653" s="183" t="s">
        <v>125</v>
      </c>
      <c r="BK653" s="185">
        <f>SUM(BK654:BK689)</f>
        <v>0</v>
      </c>
    </row>
    <row r="654" spans="1:65" s="2" customFormat="1" ht="37.9" customHeight="1">
      <c r="A654" s="35"/>
      <c r="B654" s="36"/>
      <c r="C654" s="188" t="s">
        <v>982</v>
      </c>
      <c r="D654" s="188" t="s">
        <v>127</v>
      </c>
      <c r="E654" s="189" t="s">
        <v>983</v>
      </c>
      <c r="F654" s="190" t="s">
        <v>984</v>
      </c>
      <c r="G654" s="191" t="s">
        <v>130</v>
      </c>
      <c r="H654" s="192">
        <v>1535</v>
      </c>
      <c r="I654" s="193"/>
      <c r="J654" s="194">
        <f>ROUND(I654*H654,2)</f>
        <v>0</v>
      </c>
      <c r="K654" s="195"/>
      <c r="L654" s="40"/>
      <c r="M654" s="196" t="s">
        <v>1</v>
      </c>
      <c r="N654" s="197" t="s">
        <v>41</v>
      </c>
      <c r="O654" s="72"/>
      <c r="P654" s="198">
        <f>O654*H654</f>
        <v>0</v>
      </c>
      <c r="Q654" s="198">
        <v>0</v>
      </c>
      <c r="R654" s="198">
        <f>Q654*H654</f>
        <v>0</v>
      </c>
      <c r="S654" s="198">
        <v>0</v>
      </c>
      <c r="T654" s="199">
        <f>S654*H654</f>
        <v>0</v>
      </c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R654" s="200" t="s">
        <v>131</v>
      </c>
      <c r="AT654" s="200" t="s">
        <v>127</v>
      </c>
      <c r="AU654" s="200" t="s">
        <v>132</v>
      </c>
      <c r="AY654" s="18" t="s">
        <v>125</v>
      </c>
      <c r="BE654" s="201">
        <f>IF(N654="základní",J654,0)</f>
        <v>0</v>
      </c>
      <c r="BF654" s="201">
        <f>IF(N654="snížená",J654,0)</f>
        <v>0</v>
      </c>
      <c r="BG654" s="201">
        <f>IF(N654="zákl. přenesená",J654,0)</f>
        <v>0</v>
      </c>
      <c r="BH654" s="201">
        <f>IF(N654="sníž. přenesená",J654,0)</f>
        <v>0</v>
      </c>
      <c r="BI654" s="201">
        <f>IF(N654="nulová",J654,0)</f>
        <v>0</v>
      </c>
      <c r="BJ654" s="18" t="s">
        <v>132</v>
      </c>
      <c r="BK654" s="201">
        <f>ROUND(I654*H654,2)</f>
        <v>0</v>
      </c>
      <c r="BL654" s="18" t="s">
        <v>131</v>
      </c>
      <c r="BM654" s="200" t="s">
        <v>985</v>
      </c>
    </row>
    <row r="655" spans="1:65" s="14" customFormat="1" ht="11.25">
      <c r="B655" s="213"/>
      <c r="C655" s="214"/>
      <c r="D655" s="204" t="s">
        <v>134</v>
      </c>
      <c r="E655" s="215" t="s">
        <v>1</v>
      </c>
      <c r="F655" s="216" t="s">
        <v>986</v>
      </c>
      <c r="G655" s="214"/>
      <c r="H655" s="217">
        <v>1161.75</v>
      </c>
      <c r="I655" s="218"/>
      <c r="J655" s="214"/>
      <c r="K655" s="214"/>
      <c r="L655" s="219"/>
      <c r="M655" s="220"/>
      <c r="N655" s="221"/>
      <c r="O655" s="221"/>
      <c r="P655" s="221"/>
      <c r="Q655" s="221"/>
      <c r="R655" s="221"/>
      <c r="S655" s="221"/>
      <c r="T655" s="222"/>
      <c r="AT655" s="223" t="s">
        <v>134</v>
      </c>
      <c r="AU655" s="223" t="s">
        <v>132</v>
      </c>
      <c r="AV655" s="14" t="s">
        <v>132</v>
      </c>
      <c r="AW655" s="14" t="s">
        <v>32</v>
      </c>
      <c r="AX655" s="14" t="s">
        <v>75</v>
      </c>
      <c r="AY655" s="223" t="s">
        <v>125</v>
      </c>
    </row>
    <row r="656" spans="1:65" s="14" customFormat="1" ht="11.25">
      <c r="B656" s="213"/>
      <c r="C656" s="214"/>
      <c r="D656" s="204" t="s">
        <v>134</v>
      </c>
      <c r="E656" s="215" t="s">
        <v>1</v>
      </c>
      <c r="F656" s="216" t="s">
        <v>987</v>
      </c>
      <c r="G656" s="214"/>
      <c r="H656" s="217">
        <v>373.25</v>
      </c>
      <c r="I656" s="218"/>
      <c r="J656" s="214"/>
      <c r="K656" s="214"/>
      <c r="L656" s="219"/>
      <c r="M656" s="220"/>
      <c r="N656" s="221"/>
      <c r="O656" s="221"/>
      <c r="P656" s="221"/>
      <c r="Q656" s="221"/>
      <c r="R656" s="221"/>
      <c r="S656" s="221"/>
      <c r="T656" s="222"/>
      <c r="AT656" s="223" t="s">
        <v>134</v>
      </c>
      <c r="AU656" s="223" t="s">
        <v>132</v>
      </c>
      <c r="AV656" s="14" t="s">
        <v>132</v>
      </c>
      <c r="AW656" s="14" t="s">
        <v>32</v>
      </c>
      <c r="AX656" s="14" t="s">
        <v>75</v>
      </c>
      <c r="AY656" s="223" t="s">
        <v>125</v>
      </c>
    </row>
    <row r="657" spans="1:65" s="15" customFormat="1" ht="11.25">
      <c r="B657" s="224"/>
      <c r="C657" s="225"/>
      <c r="D657" s="204" t="s">
        <v>134</v>
      </c>
      <c r="E657" s="226" t="s">
        <v>1</v>
      </c>
      <c r="F657" s="227" t="s">
        <v>139</v>
      </c>
      <c r="G657" s="225"/>
      <c r="H657" s="228">
        <v>1535</v>
      </c>
      <c r="I657" s="229"/>
      <c r="J657" s="225"/>
      <c r="K657" s="225"/>
      <c r="L657" s="230"/>
      <c r="M657" s="231"/>
      <c r="N657" s="232"/>
      <c r="O657" s="232"/>
      <c r="P657" s="232"/>
      <c r="Q657" s="232"/>
      <c r="R657" s="232"/>
      <c r="S657" s="232"/>
      <c r="T657" s="233"/>
      <c r="AT657" s="234" t="s">
        <v>134</v>
      </c>
      <c r="AU657" s="234" t="s">
        <v>132</v>
      </c>
      <c r="AV657" s="15" t="s">
        <v>131</v>
      </c>
      <c r="AW657" s="15" t="s">
        <v>32</v>
      </c>
      <c r="AX657" s="15" t="s">
        <v>83</v>
      </c>
      <c r="AY657" s="234" t="s">
        <v>125</v>
      </c>
    </row>
    <row r="658" spans="1:65" s="2" customFormat="1" ht="37.9" customHeight="1">
      <c r="A658" s="35"/>
      <c r="B658" s="36"/>
      <c r="C658" s="188" t="s">
        <v>988</v>
      </c>
      <c r="D658" s="188" t="s">
        <v>127</v>
      </c>
      <c r="E658" s="189" t="s">
        <v>989</v>
      </c>
      <c r="F658" s="190" t="s">
        <v>990</v>
      </c>
      <c r="G658" s="191" t="s">
        <v>130</v>
      </c>
      <c r="H658" s="192">
        <v>138150</v>
      </c>
      <c r="I658" s="193"/>
      <c r="J658" s="194">
        <f>ROUND(I658*H658,2)</f>
        <v>0</v>
      </c>
      <c r="K658" s="195"/>
      <c r="L658" s="40"/>
      <c r="M658" s="196" t="s">
        <v>1</v>
      </c>
      <c r="N658" s="197" t="s">
        <v>41</v>
      </c>
      <c r="O658" s="72"/>
      <c r="P658" s="198">
        <f>O658*H658</f>
        <v>0</v>
      </c>
      <c r="Q658" s="198">
        <v>0</v>
      </c>
      <c r="R658" s="198">
        <f>Q658*H658</f>
        <v>0</v>
      </c>
      <c r="S658" s="198">
        <v>0</v>
      </c>
      <c r="T658" s="199">
        <f>S658*H658</f>
        <v>0</v>
      </c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R658" s="200" t="s">
        <v>131</v>
      </c>
      <c r="AT658" s="200" t="s">
        <v>127</v>
      </c>
      <c r="AU658" s="200" t="s">
        <v>132</v>
      </c>
      <c r="AY658" s="18" t="s">
        <v>125</v>
      </c>
      <c r="BE658" s="201">
        <f>IF(N658="základní",J658,0)</f>
        <v>0</v>
      </c>
      <c r="BF658" s="201">
        <f>IF(N658="snížená",J658,0)</f>
        <v>0</v>
      </c>
      <c r="BG658" s="201">
        <f>IF(N658="zákl. přenesená",J658,0)</f>
        <v>0</v>
      </c>
      <c r="BH658" s="201">
        <f>IF(N658="sníž. přenesená",J658,0)</f>
        <v>0</v>
      </c>
      <c r="BI658" s="201">
        <f>IF(N658="nulová",J658,0)</f>
        <v>0</v>
      </c>
      <c r="BJ658" s="18" t="s">
        <v>132</v>
      </c>
      <c r="BK658" s="201">
        <f>ROUND(I658*H658,2)</f>
        <v>0</v>
      </c>
      <c r="BL658" s="18" t="s">
        <v>131</v>
      </c>
      <c r="BM658" s="200" t="s">
        <v>991</v>
      </c>
    </row>
    <row r="659" spans="1:65" s="14" customFormat="1" ht="11.25">
      <c r="B659" s="213"/>
      <c r="C659" s="214"/>
      <c r="D659" s="204" t="s">
        <v>134</v>
      </c>
      <c r="E659" s="214"/>
      <c r="F659" s="216" t="s">
        <v>992</v>
      </c>
      <c r="G659" s="214"/>
      <c r="H659" s="217">
        <v>138150</v>
      </c>
      <c r="I659" s="218"/>
      <c r="J659" s="214"/>
      <c r="K659" s="214"/>
      <c r="L659" s="219"/>
      <c r="M659" s="220"/>
      <c r="N659" s="221"/>
      <c r="O659" s="221"/>
      <c r="P659" s="221"/>
      <c r="Q659" s="221"/>
      <c r="R659" s="221"/>
      <c r="S659" s="221"/>
      <c r="T659" s="222"/>
      <c r="AT659" s="223" t="s">
        <v>134</v>
      </c>
      <c r="AU659" s="223" t="s">
        <v>132</v>
      </c>
      <c r="AV659" s="14" t="s">
        <v>132</v>
      </c>
      <c r="AW659" s="14" t="s">
        <v>4</v>
      </c>
      <c r="AX659" s="14" t="s">
        <v>83</v>
      </c>
      <c r="AY659" s="223" t="s">
        <v>125</v>
      </c>
    </row>
    <row r="660" spans="1:65" s="2" customFormat="1" ht="44.25" customHeight="1">
      <c r="A660" s="35"/>
      <c r="B660" s="36"/>
      <c r="C660" s="188" t="s">
        <v>993</v>
      </c>
      <c r="D660" s="188" t="s">
        <v>127</v>
      </c>
      <c r="E660" s="189" t="s">
        <v>994</v>
      </c>
      <c r="F660" s="190" t="s">
        <v>995</v>
      </c>
      <c r="G660" s="191" t="s">
        <v>154</v>
      </c>
      <c r="H660" s="192">
        <v>1</v>
      </c>
      <c r="I660" s="193"/>
      <c r="J660" s="194">
        <f>ROUND(I660*H660,2)</f>
        <v>0</v>
      </c>
      <c r="K660" s="195"/>
      <c r="L660" s="40"/>
      <c r="M660" s="196" t="s">
        <v>1</v>
      </c>
      <c r="N660" s="197" t="s">
        <v>41</v>
      </c>
      <c r="O660" s="72"/>
      <c r="P660" s="198">
        <f>O660*H660</f>
        <v>0</v>
      </c>
      <c r="Q660" s="198">
        <v>0</v>
      </c>
      <c r="R660" s="198">
        <f>Q660*H660</f>
        <v>0</v>
      </c>
      <c r="S660" s="198">
        <v>0</v>
      </c>
      <c r="T660" s="199">
        <f>S660*H660</f>
        <v>0</v>
      </c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R660" s="200" t="s">
        <v>131</v>
      </c>
      <c r="AT660" s="200" t="s">
        <v>127</v>
      </c>
      <c r="AU660" s="200" t="s">
        <v>132</v>
      </c>
      <c r="AY660" s="18" t="s">
        <v>125</v>
      </c>
      <c r="BE660" s="201">
        <f>IF(N660="základní",J660,0)</f>
        <v>0</v>
      </c>
      <c r="BF660" s="201">
        <f>IF(N660="snížená",J660,0)</f>
        <v>0</v>
      </c>
      <c r="BG660" s="201">
        <f>IF(N660="zákl. přenesená",J660,0)</f>
        <v>0</v>
      </c>
      <c r="BH660" s="201">
        <f>IF(N660="sníž. přenesená",J660,0)</f>
        <v>0</v>
      </c>
      <c r="BI660" s="201">
        <f>IF(N660="nulová",J660,0)</f>
        <v>0</v>
      </c>
      <c r="BJ660" s="18" t="s">
        <v>132</v>
      </c>
      <c r="BK660" s="201">
        <f>ROUND(I660*H660,2)</f>
        <v>0</v>
      </c>
      <c r="BL660" s="18" t="s">
        <v>131</v>
      </c>
      <c r="BM660" s="200" t="s">
        <v>996</v>
      </c>
    </row>
    <row r="661" spans="1:65" s="2" customFormat="1" ht="37.9" customHeight="1">
      <c r="A661" s="35"/>
      <c r="B661" s="36"/>
      <c r="C661" s="188" t="s">
        <v>997</v>
      </c>
      <c r="D661" s="188" t="s">
        <v>127</v>
      </c>
      <c r="E661" s="189" t="s">
        <v>998</v>
      </c>
      <c r="F661" s="190" t="s">
        <v>999</v>
      </c>
      <c r="G661" s="191" t="s">
        <v>130</v>
      </c>
      <c r="H661" s="192">
        <v>1535</v>
      </c>
      <c r="I661" s="193"/>
      <c r="J661" s="194">
        <f>ROUND(I661*H661,2)</f>
        <v>0</v>
      </c>
      <c r="K661" s="195"/>
      <c r="L661" s="40"/>
      <c r="M661" s="196" t="s">
        <v>1</v>
      </c>
      <c r="N661" s="197" t="s">
        <v>41</v>
      </c>
      <c r="O661" s="72"/>
      <c r="P661" s="198">
        <f>O661*H661</f>
        <v>0</v>
      </c>
      <c r="Q661" s="198">
        <v>0</v>
      </c>
      <c r="R661" s="198">
        <f>Q661*H661</f>
        <v>0</v>
      </c>
      <c r="S661" s="198">
        <v>0</v>
      </c>
      <c r="T661" s="199">
        <f>S661*H661</f>
        <v>0</v>
      </c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R661" s="200" t="s">
        <v>131</v>
      </c>
      <c r="AT661" s="200" t="s">
        <v>127</v>
      </c>
      <c r="AU661" s="200" t="s">
        <v>132</v>
      </c>
      <c r="AY661" s="18" t="s">
        <v>125</v>
      </c>
      <c r="BE661" s="201">
        <f>IF(N661="základní",J661,0)</f>
        <v>0</v>
      </c>
      <c r="BF661" s="201">
        <f>IF(N661="snížená",J661,0)</f>
        <v>0</v>
      </c>
      <c r="BG661" s="201">
        <f>IF(N661="zákl. přenesená",J661,0)</f>
        <v>0</v>
      </c>
      <c r="BH661" s="201">
        <f>IF(N661="sníž. přenesená",J661,0)</f>
        <v>0</v>
      </c>
      <c r="BI661" s="201">
        <f>IF(N661="nulová",J661,0)</f>
        <v>0</v>
      </c>
      <c r="BJ661" s="18" t="s">
        <v>132</v>
      </c>
      <c r="BK661" s="201">
        <f>ROUND(I661*H661,2)</f>
        <v>0</v>
      </c>
      <c r="BL661" s="18" t="s">
        <v>131</v>
      </c>
      <c r="BM661" s="200" t="s">
        <v>1000</v>
      </c>
    </row>
    <row r="662" spans="1:65" s="2" customFormat="1" ht="16.5" customHeight="1">
      <c r="A662" s="35"/>
      <c r="B662" s="36"/>
      <c r="C662" s="188" t="s">
        <v>1001</v>
      </c>
      <c r="D662" s="188" t="s">
        <v>127</v>
      </c>
      <c r="E662" s="189" t="s">
        <v>1002</v>
      </c>
      <c r="F662" s="190" t="s">
        <v>1003</v>
      </c>
      <c r="G662" s="191" t="s">
        <v>130</v>
      </c>
      <c r="H662" s="192">
        <v>1535</v>
      </c>
      <c r="I662" s="193"/>
      <c r="J662" s="194">
        <f>ROUND(I662*H662,2)</f>
        <v>0</v>
      </c>
      <c r="K662" s="195"/>
      <c r="L662" s="40"/>
      <c r="M662" s="196" t="s">
        <v>1</v>
      </c>
      <c r="N662" s="197" t="s">
        <v>41</v>
      </c>
      <c r="O662" s="72"/>
      <c r="P662" s="198">
        <f>O662*H662</f>
        <v>0</v>
      </c>
      <c r="Q662" s="198">
        <v>0</v>
      </c>
      <c r="R662" s="198">
        <f>Q662*H662</f>
        <v>0</v>
      </c>
      <c r="S662" s="198">
        <v>0</v>
      </c>
      <c r="T662" s="199">
        <f>S662*H662</f>
        <v>0</v>
      </c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R662" s="200" t="s">
        <v>131</v>
      </c>
      <c r="AT662" s="200" t="s">
        <v>127</v>
      </c>
      <c r="AU662" s="200" t="s">
        <v>132</v>
      </c>
      <c r="AY662" s="18" t="s">
        <v>125</v>
      </c>
      <c r="BE662" s="201">
        <f>IF(N662="základní",J662,0)</f>
        <v>0</v>
      </c>
      <c r="BF662" s="201">
        <f>IF(N662="snížená",J662,0)</f>
        <v>0</v>
      </c>
      <c r="BG662" s="201">
        <f>IF(N662="zákl. přenesená",J662,0)</f>
        <v>0</v>
      </c>
      <c r="BH662" s="201">
        <f>IF(N662="sníž. přenesená",J662,0)</f>
        <v>0</v>
      </c>
      <c r="BI662" s="201">
        <f>IF(N662="nulová",J662,0)</f>
        <v>0</v>
      </c>
      <c r="BJ662" s="18" t="s">
        <v>132</v>
      </c>
      <c r="BK662" s="201">
        <f>ROUND(I662*H662,2)</f>
        <v>0</v>
      </c>
      <c r="BL662" s="18" t="s">
        <v>131</v>
      </c>
      <c r="BM662" s="200" t="s">
        <v>1004</v>
      </c>
    </row>
    <row r="663" spans="1:65" s="2" customFormat="1" ht="16.5" customHeight="1">
      <c r="A663" s="35"/>
      <c r="B663" s="36"/>
      <c r="C663" s="188" t="s">
        <v>1005</v>
      </c>
      <c r="D663" s="188" t="s">
        <v>127</v>
      </c>
      <c r="E663" s="189" t="s">
        <v>1006</v>
      </c>
      <c r="F663" s="190" t="s">
        <v>1007</v>
      </c>
      <c r="G663" s="191" t="s">
        <v>130</v>
      </c>
      <c r="H663" s="192">
        <v>138150</v>
      </c>
      <c r="I663" s="193"/>
      <c r="J663" s="194">
        <f>ROUND(I663*H663,2)</f>
        <v>0</v>
      </c>
      <c r="K663" s="195"/>
      <c r="L663" s="40"/>
      <c r="M663" s="196" t="s">
        <v>1</v>
      </c>
      <c r="N663" s="197" t="s">
        <v>41</v>
      </c>
      <c r="O663" s="72"/>
      <c r="P663" s="198">
        <f>O663*H663</f>
        <v>0</v>
      </c>
      <c r="Q663" s="198">
        <v>0</v>
      </c>
      <c r="R663" s="198">
        <f>Q663*H663</f>
        <v>0</v>
      </c>
      <c r="S663" s="198">
        <v>0</v>
      </c>
      <c r="T663" s="199">
        <f>S663*H663</f>
        <v>0</v>
      </c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R663" s="200" t="s">
        <v>131</v>
      </c>
      <c r="AT663" s="200" t="s">
        <v>127</v>
      </c>
      <c r="AU663" s="200" t="s">
        <v>132</v>
      </c>
      <c r="AY663" s="18" t="s">
        <v>125</v>
      </c>
      <c r="BE663" s="201">
        <f>IF(N663="základní",J663,0)</f>
        <v>0</v>
      </c>
      <c r="BF663" s="201">
        <f>IF(N663="snížená",J663,0)</f>
        <v>0</v>
      </c>
      <c r="BG663" s="201">
        <f>IF(N663="zákl. přenesená",J663,0)</f>
        <v>0</v>
      </c>
      <c r="BH663" s="201">
        <f>IF(N663="sníž. přenesená",J663,0)</f>
        <v>0</v>
      </c>
      <c r="BI663" s="201">
        <f>IF(N663="nulová",J663,0)</f>
        <v>0</v>
      </c>
      <c r="BJ663" s="18" t="s">
        <v>132</v>
      </c>
      <c r="BK663" s="201">
        <f>ROUND(I663*H663,2)</f>
        <v>0</v>
      </c>
      <c r="BL663" s="18" t="s">
        <v>131</v>
      </c>
      <c r="BM663" s="200" t="s">
        <v>1008</v>
      </c>
    </row>
    <row r="664" spans="1:65" s="14" customFormat="1" ht="11.25">
      <c r="B664" s="213"/>
      <c r="C664" s="214"/>
      <c r="D664" s="204" t="s">
        <v>134</v>
      </c>
      <c r="E664" s="214"/>
      <c r="F664" s="216" t="s">
        <v>992</v>
      </c>
      <c r="G664" s="214"/>
      <c r="H664" s="217">
        <v>138150</v>
      </c>
      <c r="I664" s="218"/>
      <c r="J664" s="214"/>
      <c r="K664" s="214"/>
      <c r="L664" s="219"/>
      <c r="M664" s="220"/>
      <c r="N664" s="221"/>
      <c r="O664" s="221"/>
      <c r="P664" s="221"/>
      <c r="Q664" s="221"/>
      <c r="R664" s="221"/>
      <c r="S664" s="221"/>
      <c r="T664" s="222"/>
      <c r="AT664" s="223" t="s">
        <v>134</v>
      </c>
      <c r="AU664" s="223" t="s">
        <v>132</v>
      </c>
      <c r="AV664" s="14" t="s">
        <v>132</v>
      </c>
      <c r="AW664" s="14" t="s">
        <v>4</v>
      </c>
      <c r="AX664" s="14" t="s">
        <v>83</v>
      </c>
      <c r="AY664" s="223" t="s">
        <v>125</v>
      </c>
    </row>
    <row r="665" spans="1:65" s="2" customFormat="1" ht="21.75" customHeight="1">
      <c r="A665" s="35"/>
      <c r="B665" s="36"/>
      <c r="C665" s="188" t="s">
        <v>1009</v>
      </c>
      <c r="D665" s="188" t="s">
        <v>127</v>
      </c>
      <c r="E665" s="189" t="s">
        <v>1010</v>
      </c>
      <c r="F665" s="190" t="s">
        <v>1011</v>
      </c>
      <c r="G665" s="191" t="s">
        <v>130</v>
      </c>
      <c r="H665" s="192">
        <v>1535</v>
      </c>
      <c r="I665" s="193"/>
      <c r="J665" s="194">
        <f>ROUND(I665*H665,2)</f>
        <v>0</v>
      </c>
      <c r="K665" s="195"/>
      <c r="L665" s="40"/>
      <c r="M665" s="196" t="s">
        <v>1</v>
      </c>
      <c r="N665" s="197" t="s">
        <v>41</v>
      </c>
      <c r="O665" s="72"/>
      <c r="P665" s="198">
        <f>O665*H665</f>
        <v>0</v>
      </c>
      <c r="Q665" s="198">
        <v>0</v>
      </c>
      <c r="R665" s="198">
        <f>Q665*H665</f>
        <v>0</v>
      </c>
      <c r="S665" s="198">
        <v>0</v>
      </c>
      <c r="T665" s="199">
        <f>S665*H665</f>
        <v>0</v>
      </c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R665" s="200" t="s">
        <v>131</v>
      </c>
      <c r="AT665" s="200" t="s">
        <v>127</v>
      </c>
      <c r="AU665" s="200" t="s">
        <v>132</v>
      </c>
      <c r="AY665" s="18" t="s">
        <v>125</v>
      </c>
      <c r="BE665" s="201">
        <f>IF(N665="základní",J665,0)</f>
        <v>0</v>
      </c>
      <c r="BF665" s="201">
        <f>IF(N665="snížená",J665,0)</f>
        <v>0</v>
      </c>
      <c r="BG665" s="201">
        <f>IF(N665="zákl. přenesená",J665,0)</f>
        <v>0</v>
      </c>
      <c r="BH665" s="201">
        <f>IF(N665="sníž. přenesená",J665,0)</f>
        <v>0</v>
      </c>
      <c r="BI665" s="201">
        <f>IF(N665="nulová",J665,0)</f>
        <v>0</v>
      </c>
      <c r="BJ665" s="18" t="s">
        <v>132</v>
      </c>
      <c r="BK665" s="201">
        <f>ROUND(I665*H665,2)</f>
        <v>0</v>
      </c>
      <c r="BL665" s="18" t="s">
        <v>131</v>
      </c>
      <c r="BM665" s="200" t="s">
        <v>1012</v>
      </c>
    </row>
    <row r="666" spans="1:65" s="2" customFormat="1" ht="21.75" customHeight="1">
      <c r="A666" s="35"/>
      <c r="B666" s="36"/>
      <c r="C666" s="188" t="s">
        <v>1013</v>
      </c>
      <c r="D666" s="188" t="s">
        <v>127</v>
      </c>
      <c r="E666" s="189" t="s">
        <v>1014</v>
      </c>
      <c r="F666" s="190" t="s">
        <v>1015</v>
      </c>
      <c r="G666" s="191" t="s">
        <v>277</v>
      </c>
      <c r="H666" s="192">
        <v>3</v>
      </c>
      <c r="I666" s="193"/>
      <c r="J666" s="194">
        <f>ROUND(I666*H666,2)</f>
        <v>0</v>
      </c>
      <c r="K666" s="195"/>
      <c r="L666" s="40"/>
      <c r="M666" s="196" t="s">
        <v>1</v>
      </c>
      <c r="N666" s="197" t="s">
        <v>41</v>
      </c>
      <c r="O666" s="72"/>
      <c r="P666" s="198">
        <f>O666*H666</f>
        <v>0</v>
      </c>
      <c r="Q666" s="198">
        <v>0</v>
      </c>
      <c r="R666" s="198">
        <f>Q666*H666</f>
        <v>0</v>
      </c>
      <c r="S666" s="198">
        <v>0</v>
      </c>
      <c r="T666" s="199">
        <f>S666*H666</f>
        <v>0</v>
      </c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R666" s="200" t="s">
        <v>131</v>
      </c>
      <c r="AT666" s="200" t="s">
        <v>127</v>
      </c>
      <c r="AU666" s="200" t="s">
        <v>132</v>
      </c>
      <c r="AY666" s="18" t="s">
        <v>125</v>
      </c>
      <c r="BE666" s="201">
        <f>IF(N666="základní",J666,0)</f>
        <v>0</v>
      </c>
      <c r="BF666" s="201">
        <f>IF(N666="snížená",J666,0)</f>
        <v>0</v>
      </c>
      <c r="BG666" s="201">
        <f>IF(N666="zákl. přenesená",J666,0)</f>
        <v>0</v>
      </c>
      <c r="BH666" s="201">
        <f>IF(N666="sníž. přenesená",J666,0)</f>
        <v>0</v>
      </c>
      <c r="BI666" s="201">
        <f>IF(N666="nulová",J666,0)</f>
        <v>0</v>
      </c>
      <c r="BJ666" s="18" t="s">
        <v>132</v>
      </c>
      <c r="BK666" s="201">
        <f>ROUND(I666*H666,2)</f>
        <v>0</v>
      </c>
      <c r="BL666" s="18" t="s">
        <v>131</v>
      </c>
      <c r="BM666" s="200" t="s">
        <v>1016</v>
      </c>
    </row>
    <row r="667" spans="1:65" s="13" customFormat="1" ht="11.25">
      <c r="B667" s="202"/>
      <c r="C667" s="203"/>
      <c r="D667" s="204" t="s">
        <v>134</v>
      </c>
      <c r="E667" s="205" t="s">
        <v>1</v>
      </c>
      <c r="F667" s="206" t="s">
        <v>1017</v>
      </c>
      <c r="G667" s="203"/>
      <c r="H667" s="205" t="s">
        <v>1</v>
      </c>
      <c r="I667" s="207"/>
      <c r="J667" s="203"/>
      <c r="K667" s="203"/>
      <c r="L667" s="208"/>
      <c r="M667" s="209"/>
      <c r="N667" s="210"/>
      <c r="O667" s="210"/>
      <c r="P667" s="210"/>
      <c r="Q667" s="210"/>
      <c r="R667" s="210"/>
      <c r="S667" s="210"/>
      <c r="T667" s="211"/>
      <c r="AT667" s="212" t="s">
        <v>134</v>
      </c>
      <c r="AU667" s="212" t="s">
        <v>132</v>
      </c>
      <c r="AV667" s="13" t="s">
        <v>83</v>
      </c>
      <c r="AW667" s="13" t="s">
        <v>32</v>
      </c>
      <c r="AX667" s="13" t="s">
        <v>75</v>
      </c>
      <c r="AY667" s="212" t="s">
        <v>125</v>
      </c>
    </row>
    <row r="668" spans="1:65" s="14" customFormat="1" ht="11.25">
      <c r="B668" s="213"/>
      <c r="C668" s="214"/>
      <c r="D668" s="204" t="s">
        <v>134</v>
      </c>
      <c r="E668" s="215" t="s">
        <v>1</v>
      </c>
      <c r="F668" s="216" t="s">
        <v>1018</v>
      </c>
      <c r="G668" s="214"/>
      <c r="H668" s="217">
        <v>1.5</v>
      </c>
      <c r="I668" s="218"/>
      <c r="J668" s="214"/>
      <c r="K668" s="214"/>
      <c r="L668" s="219"/>
      <c r="M668" s="220"/>
      <c r="N668" s="221"/>
      <c r="O668" s="221"/>
      <c r="P668" s="221"/>
      <c r="Q668" s="221"/>
      <c r="R668" s="221"/>
      <c r="S668" s="221"/>
      <c r="T668" s="222"/>
      <c r="AT668" s="223" t="s">
        <v>134</v>
      </c>
      <c r="AU668" s="223" t="s">
        <v>132</v>
      </c>
      <c r="AV668" s="14" t="s">
        <v>132</v>
      </c>
      <c r="AW668" s="14" t="s">
        <v>32</v>
      </c>
      <c r="AX668" s="14" t="s">
        <v>75</v>
      </c>
      <c r="AY668" s="223" t="s">
        <v>125</v>
      </c>
    </row>
    <row r="669" spans="1:65" s="13" customFormat="1" ht="11.25">
      <c r="B669" s="202"/>
      <c r="C669" s="203"/>
      <c r="D669" s="204" t="s">
        <v>134</v>
      </c>
      <c r="E669" s="205" t="s">
        <v>1</v>
      </c>
      <c r="F669" s="206" t="s">
        <v>1019</v>
      </c>
      <c r="G669" s="203"/>
      <c r="H669" s="205" t="s">
        <v>1</v>
      </c>
      <c r="I669" s="207"/>
      <c r="J669" s="203"/>
      <c r="K669" s="203"/>
      <c r="L669" s="208"/>
      <c r="M669" s="209"/>
      <c r="N669" s="210"/>
      <c r="O669" s="210"/>
      <c r="P669" s="210"/>
      <c r="Q669" s="210"/>
      <c r="R669" s="210"/>
      <c r="S669" s="210"/>
      <c r="T669" s="211"/>
      <c r="AT669" s="212" t="s">
        <v>134</v>
      </c>
      <c r="AU669" s="212" t="s">
        <v>132</v>
      </c>
      <c r="AV669" s="13" t="s">
        <v>83</v>
      </c>
      <c r="AW669" s="13" t="s">
        <v>32</v>
      </c>
      <c r="AX669" s="13" t="s">
        <v>75</v>
      </c>
      <c r="AY669" s="212" t="s">
        <v>125</v>
      </c>
    </row>
    <row r="670" spans="1:65" s="14" customFormat="1" ht="11.25">
      <c r="B670" s="213"/>
      <c r="C670" s="214"/>
      <c r="D670" s="204" t="s">
        <v>134</v>
      </c>
      <c r="E670" s="215" t="s">
        <v>1</v>
      </c>
      <c r="F670" s="216" t="s">
        <v>1018</v>
      </c>
      <c r="G670" s="214"/>
      <c r="H670" s="217">
        <v>1.5</v>
      </c>
      <c r="I670" s="218"/>
      <c r="J670" s="214"/>
      <c r="K670" s="214"/>
      <c r="L670" s="219"/>
      <c r="M670" s="220"/>
      <c r="N670" s="221"/>
      <c r="O670" s="221"/>
      <c r="P670" s="221"/>
      <c r="Q670" s="221"/>
      <c r="R670" s="221"/>
      <c r="S670" s="221"/>
      <c r="T670" s="222"/>
      <c r="AT670" s="223" t="s">
        <v>134</v>
      </c>
      <c r="AU670" s="223" t="s">
        <v>132</v>
      </c>
      <c r="AV670" s="14" t="s">
        <v>132</v>
      </c>
      <c r="AW670" s="14" t="s">
        <v>32</v>
      </c>
      <c r="AX670" s="14" t="s">
        <v>75</v>
      </c>
      <c r="AY670" s="223" t="s">
        <v>125</v>
      </c>
    </row>
    <row r="671" spans="1:65" s="15" customFormat="1" ht="11.25">
      <c r="B671" s="224"/>
      <c r="C671" s="225"/>
      <c r="D671" s="204" t="s">
        <v>134</v>
      </c>
      <c r="E671" s="226" t="s">
        <v>1</v>
      </c>
      <c r="F671" s="227" t="s">
        <v>139</v>
      </c>
      <c r="G671" s="225"/>
      <c r="H671" s="228">
        <v>3</v>
      </c>
      <c r="I671" s="229"/>
      <c r="J671" s="225"/>
      <c r="K671" s="225"/>
      <c r="L671" s="230"/>
      <c r="M671" s="231"/>
      <c r="N671" s="232"/>
      <c r="O671" s="232"/>
      <c r="P671" s="232"/>
      <c r="Q671" s="232"/>
      <c r="R671" s="232"/>
      <c r="S671" s="232"/>
      <c r="T671" s="233"/>
      <c r="AT671" s="234" t="s">
        <v>134</v>
      </c>
      <c r="AU671" s="234" t="s">
        <v>132</v>
      </c>
      <c r="AV671" s="15" t="s">
        <v>131</v>
      </c>
      <c r="AW671" s="15" t="s">
        <v>32</v>
      </c>
      <c r="AX671" s="15" t="s">
        <v>83</v>
      </c>
      <c r="AY671" s="234" t="s">
        <v>125</v>
      </c>
    </row>
    <row r="672" spans="1:65" s="2" customFormat="1" ht="24.2" customHeight="1">
      <c r="A672" s="35"/>
      <c r="B672" s="36"/>
      <c r="C672" s="188" t="s">
        <v>1020</v>
      </c>
      <c r="D672" s="188" t="s">
        <v>127</v>
      </c>
      <c r="E672" s="189" t="s">
        <v>1021</v>
      </c>
      <c r="F672" s="190" t="s">
        <v>1022</v>
      </c>
      <c r="G672" s="191" t="s">
        <v>277</v>
      </c>
      <c r="H672" s="192">
        <v>270</v>
      </c>
      <c r="I672" s="193"/>
      <c r="J672" s="194">
        <f>ROUND(I672*H672,2)</f>
        <v>0</v>
      </c>
      <c r="K672" s="195"/>
      <c r="L672" s="40"/>
      <c r="M672" s="196" t="s">
        <v>1</v>
      </c>
      <c r="N672" s="197" t="s">
        <v>41</v>
      </c>
      <c r="O672" s="72"/>
      <c r="P672" s="198">
        <f>O672*H672</f>
        <v>0</v>
      </c>
      <c r="Q672" s="198">
        <v>0</v>
      </c>
      <c r="R672" s="198">
        <f>Q672*H672</f>
        <v>0</v>
      </c>
      <c r="S672" s="198">
        <v>0</v>
      </c>
      <c r="T672" s="199">
        <f>S672*H672</f>
        <v>0</v>
      </c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R672" s="200" t="s">
        <v>131</v>
      </c>
      <c r="AT672" s="200" t="s">
        <v>127</v>
      </c>
      <c r="AU672" s="200" t="s">
        <v>132</v>
      </c>
      <c r="AY672" s="18" t="s">
        <v>125</v>
      </c>
      <c r="BE672" s="201">
        <f>IF(N672="základní",J672,0)</f>
        <v>0</v>
      </c>
      <c r="BF672" s="201">
        <f>IF(N672="snížená",J672,0)</f>
        <v>0</v>
      </c>
      <c r="BG672" s="201">
        <f>IF(N672="zákl. přenesená",J672,0)</f>
        <v>0</v>
      </c>
      <c r="BH672" s="201">
        <f>IF(N672="sníž. přenesená",J672,0)</f>
        <v>0</v>
      </c>
      <c r="BI672" s="201">
        <f>IF(N672="nulová",J672,0)</f>
        <v>0</v>
      </c>
      <c r="BJ672" s="18" t="s">
        <v>132</v>
      </c>
      <c r="BK672" s="201">
        <f>ROUND(I672*H672,2)</f>
        <v>0</v>
      </c>
      <c r="BL672" s="18" t="s">
        <v>131</v>
      </c>
      <c r="BM672" s="200" t="s">
        <v>1023</v>
      </c>
    </row>
    <row r="673" spans="1:65" s="14" customFormat="1" ht="11.25">
      <c r="B673" s="213"/>
      <c r="C673" s="214"/>
      <c r="D673" s="204" t="s">
        <v>134</v>
      </c>
      <c r="E673" s="214"/>
      <c r="F673" s="216" t="s">
        <v>1024</v>
      </c>
      <c r="G673" s="214"/>
      <c r="H673" s="217">
        <v>270</v>
      </c>
      <c r="I673" s="218"/>
      <c r="J673" s="214"/>
      <c r="K673" s="214"/>
      <c r="L673" s="219"/>
      <c r="M673" s="220"/>
      <c r="N673" s="221"/>
      <c r="O673" s="221"/>
      <c r="P673" s="221"/>
      <c r="Q673" s="221"/>
      <c r="R673" s="221"/>
      <c r="S673" s="221"/>
      <c r="T673" s="222"/>
      <c r="AT673" s="223" t="s">
        <v>134</v>
      </c>
      <c r="AU673" s="223" t="s">
        <v>132</v>
      </c>
      <c r="AV673" s="14" t="s">
        <v>132</v>
      </c>
      <c r="AW673" s="14" t="s">
        <v>4</v>
      </c>
      <c r="AX673" s="14" t="s">
        <v>83</v>
      </c>
      <c r="AY673" s="223" t="s">
        <v>125</v>
      </c>
    </row>
    <row r="674" spans="1:65" s="2" customFormat="1" ht="21.75" customHeight="1">
      <c r="A674" s="35"/>
      <c r="B674" s="36"/>
      <c r="C674" s="188" t="s">
        <v>1025</v>
      </c>
      <c r="D674" s="188" t="s">
        <v>127</v>
      </c>
      <c r="E674" s="189" t="s">
        <v>1026</v>
      </c>
      <c r="F674" s="190" t="s">
        <v>1027</v>
      </c>
      <c r="G674" s="191" t="s">
        <v>277</v>
      </c>
      <c r="H674" s="192">
        <v>3</v>
      </c>
      <c r="I674" s="193"/>
      <c r="J674" s="194">
        <f>ROUND(I674*H674,2)</f>
        <v>0</v>
      </c>
      <c r="K674" s="195"/>
      <c r="L674" s="40"/>
      <c r="M674" s="196" t="s">
        <v>1</v>
      </c>
      <c r="N674" s="197" t="s">
        <v>41</v>
      </c>
      <c r="O674" s="72"/>
      <c r="P674" s="198">
        <f>O674*H674</f>
        <v>0</v>
      </c>
      <c r="Q674" s="198">
        <v>0</v>
      </c>
      <c r="R674" s="198">
        <f>Q674*H674</f>
        <v>0</v>
      </c>
      <c r="S674" s="198">
        <v>0</v>
      </c>
      <c r="T674" s="199">
        <f>S674*H674</f>
        <v>0</v>
      </c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R674" s="200" t="s">
        <v>131</v>
      </c>
      <c r="AT674" s="200" t="s">
        <v>127</v>
      </c>
      <c r="AU674" s="200" t="s">
        <v>132</v>
      </c>
      <c r="AY674" s="18" t="s">
        <v>125</v>
      </c>
      <c r="BE674" s="201">
        <f>IF(N674="základní",J674,0)</f>
        <v>0</v>
      </c>
      <c r="BF674" s="201">
        <f>IF(N674="snížená",J674,0)</f>
        <v>0</v>
      </c>
      <c r="BG674" s="201">
        <f>IF(N674="zákl. přenesená",J674,0)</f>
        <v>0</v>
      </c>
      <c r="BH674" s="201">
        <f>IF(N674="sníž. přenesená",J674,0)</f>
        <v>0</v>
      </c>
      <c r="BI674" s="201">
        <f>IF(N674="nulová",J674,0)</f>
        <v>0</v>
      </c>
      <c r="BJ674" s="18" t="s">
        <v>132</v>
      </c>
      <c r="BK674" s="201">
        <f>ROUND(I674*H674,2)</f>
        <v>0</v>
      </c>
      <c r="BL674" s="18" t="s">
        <v>131</v>
      </c>
      <c r="BM674" s="200" t="s">
        <v>1028</v>
      </c>
    </row>
    <row r="675" spans="1:65" s="2" customFormat="1" ht="24.2" customHeight="1">
      <c r="A675" s="35"/>
      <c r="B675" s="36"/>
      <c r="C675" s="188" t="s">
        <v>927</v>
      </c>
      <c r="D675" s="188" t="s">
        <v>127</v>
      </c>
      <c r="E675" s="189" t="s">
        <v>1029</v>
      </c>
      <c r="F675" s="190" t="s">
        <v>1030</v>
      </c>
      <c r="G675" s="191" t="s">
        <v>154</v>
      </c>
      <c r="H675" s="192">
        <v>216</v>
      </c>
      <c r="I675" s="193"/>
      <c r="J675" s="194">
        <f>ROUND(I675*H675,2)</f>
        <v>0</v>
      </c>
      <c r="K675" s="195"/>
      <c r="L675" s="40"/>
      <c r="M675" s="196" t="s">
        <v>1</v>
      </c>
      <c r="N675" s="197" t="s">
        <v>41</v>
      </c>
      <c r="O675" s="72"/>
      <c r="P675" s="198">
        <f>O675*H675</f>
        <v>0</v>
      </c>
      <c r="Q675" s="198">
        <v>4.0000000000000003E-5</v>
      </c>
      <c r="R675" s="198">
        <f>Q675*H675</f>
        <v>8.6400000000000001E-3</v>
      </c>
      <c r="S675" s="198">
        <v>0</v>
      </c>
      <c r="T675" s="199">
        <f>S675*H675</f>
        <v>0</v>
      </c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R675" s="200" t="s">
        <v>131</v>
      </c>
      <c r="AT675" s="200" t="s">
        <v>127</v>
      </c>
      <c r="AU675" s="200" t="s">
        <v>132</v>
      </c>
      <c r="AY675" s="18" t="s">
        <v>125</v>
      </c>
      <c r="BE675" s="201">
        <f>IF(N675="základní",J675,0)</f>
        <v>0</v>
      </c>
      <c r="BF675" s="201">
        <f>IF(N675="snížená",J675,0)</f>
        <v>0</v>
      </c>
      <c r="BG675" s="201">
        <f>IF(N675="zákl. přenesená",J675,0)</f>
        <v>0</v>
      </c>
      <c r="BH675" s="201">
        <f>IF(N675="sníž. přenesená",J675,0)</f>
        <v>0</v>
      </c>
      <c r="BI675" s="201">
        <f>IF(N675="nulová",J675,0)</f>
        <v>0</v>
      </c>
      <c r="BJ675" s="18" t="s">
        <v>132</v>
      </c>
      <c r="BK675" s="201">
        <f>ROUND(I675*H675,2)</f>
        <v>0</v>
      </c>
      <c r="BL675" s="18" t="s">
        <v>131</v>
      </c>
      <c r="BM675" s="200" t="s">
        <v>1031</v>
      </c>
    </row>
    <row r="676" spans="1:65" s="13" customFormat="1" ht="11.25">
      <c r="B676" s="202"/>
      <c r="C676" s="203"/>
      <c r="D676" s="204" t="s">
        <v>134</v>
      </c>
      <c r="E676" s="205" t="s">
        <v>1</v>
      </c>
      <c r="F676" s="206" t="s">
        <v>1032</v>
      </c>
      <c r="G676" s="203"/>
      <c r="H676" s="205" t="s">
        <v>1</v>
      </c>
      <c r="I676" s="207"/>
      <c r="J676" s="203"/>
      <c r="K676" s="203"/>
      <c r="L676" s="208"/>
      <c r="M676" s="209"/>
      <c r="N676" s="210"/>
      <c r="O676" s="210"/>
      <c r="P676" s="210"/>
      <c r="Q676" s="210"/>
      <c r="R676" s="210"/>
      <c r="S676" s="210"/>
      <c r="T676" s="211"/>
      <c r="AT676" s="212" t="s">
        <v>134</v>
      </c>
      <c r="AU676" s="212" t="s">
        <v>132</v>
      </c>
      <c r="AV676" s="13" t="s">
        <v>83</v>
      </c>
      <c r="AW676" s="13" t="s">
        <v>32</v>
      </c>
      <c r="AX676" s="13" t="s">
        <v>75</v>
      </c>
      <c r="AY676" s="212" t="s">
        <v>125</v>
      </c>
    </row>
    <row r="677" spans="1:65" s="14" customFormat="1" ht="11.25">
      <c r="B677" s="213"/>
      <c r="C677" s="214"/>
      <c r="D677" s="204" t="s">
        <v>134</v>
      </c>
      <c r="E677" s="215" t="s">
        <v>1</v>
      </c>
      <c r="F677" s="216" t="s">
        <v>1033</v>
      </c>
      <c r="G677" s="214"/>
      <c r="H677" s="217">
        <v>216</v>
      </c>
      <c r="I677" s="218"/>
      <c r="J677" s="214"/>
      <c r="K677" s="214"/>
      <c r="L677" s="219"/>
      <c r="M677" s="220"/>
      <c r="N677" s="221"/>
      <c r="O677" s="221"/>
      <c r="P677" s="221"/>
      <c r="Q677" s="221"/>
      <c r="R677" s="221"/>
      <c r="S677" s="221"/>
      <c r="T677" s="222"/>
      <c r="AT677" s="223" t="s">
        <v>134</v>
      </c>
      <c r="AU677" s="223" t="s">
        <v>132</v>
      </c>
      <c r="AV677" s="14" t="s">
        <v>132</v>
      </c>
      <c r="AW677" s="14" t="s">
        <v>32</v>
      </c>
      <c r="AX677" s="14" t="s">
        <v>83</v>
      </c>
      <c r="AY677" s="223" t="s">
        <v>125</v>
      </c>
    </row>
    <row r="678" spans="1:65" s="2" customFormat="1" ht="24.2" customHeight="1">
      <c r="A678" s="35"/>
      <c r="B678" s="36"/>
      <c r="C678" s="188" t="s">
        <v>1034</v>
      </c>
      <c r="D678" s="188" t="s">
        <v>127</v>
      </c>
      <c r="E678" s="189" t="s">
        <v>1035</v>
      </c>
      <c r="F678" s="190" t="s">
        <v>1036</v>
      </c>
      <c r="G678" s="191" t="s">
        <v>154</v>
      </c>
      <c r="H678" s="192">
        <v>405</v>
      </c>
      <c r="I678" s="193"/>
      <c r="J678" s="194">
        <f>ROUND(I678*H678,2)</f>
        <v>0</v>
      </c>
      <c r="K678" s="195"/>
      <c r="L678" s="40"/>
      <c r="M678" s="196" t="s">
        <v>1</v>
      </c>
      <c r="N678" s="197" t="s">
        <v>41</v>
      </c>
      <c r="O678" s="72"/>
      <c r="P678" s="198">
        <f>O678*H678</f>
        <v>0</v>
      </c>
      <c r="Q678" s="198">
        <v>4.4672000000000002E-5</v>
      </c>
      <c r="R678" s="198">
        <f>Q678*H678</f>
        <v>1.8092159999999999E-2</v>
      </c>
      <c r="S678" s="198">
        <v>0</v>
      </c>
      <c r="T678" s="199">
        <f>S678*H678</f>
        <v>0</v>
      </c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R678" s="200" t="s">
        <v>131</v>
      </c>
      <c r="AT678" s="200" t="s">
        <v>127</v>
      </c>
      <c r="AU678" s="200" t="s">
        <v>132</v>
      </c>
      <c r="AY678" s="18" t="s">
        <v>125</v>
      </c>
      <c r="BE678" s="201">
        <f>IF(N678="základní",J678,0)</f>
        <v>0</v>
      </c>
      <c r="BF678" s="201">
        <f>IF(N678="snížená",J678,0)</f>
        <v>0</v>
      </c>
      <c r="BG678" s="201">
        <f>IF(N678="zákl. přenesená",J678,0)</f>
        <v>0</v>
      </c>
      <c r="BH678" s="201">
        <f>IF(N678="sníž. přenesená",J678,0)</f>
        <v>0</v>
      </c>
      <c r="BI678" s="201">
        <f>IF(N678="nulová",J678,0)</f>
        <v>0</v>
      </c>
      <c r="BJ678" s="18" t="s">
        <v>132</v>
      </c>
      <c r="BK678" s="201">
        <f>ROUND(I678*H678,2)</f>
        <v>0</v>
      </c>
      <c r="BL678" s="18" t="s">
        <v>131</v>
      </c>
      <c r="BM678" s="200" t="s">
        <v>1037</v>
      </c>
    </row>
    <row r="679" spans="1:65" s="13" customFormat="1" ht="11.25">
      <c r="B679" s="202"/>
      <c r="C679" s="203"/>
      <c r="D679" s="204" t="s">
        <v>134</v>
      </c>
      <c r="E679" s="205" t="s">
        <v>1</v>
      </c>
      <c r="F679" s="206" t="s">
        <v>1038</v>
      </c>
      <c r="G679" s="203"/>
      <c r="H679" s="205" t="s">
        <v>1</v>
      </c>
      <c r="I679" s="207"/>
      <c r="J679" s="203"/>
      <c r="K679" s="203"/>
      <c r="L679" s="208"/>
      <c r="M679" s="209"/>
      <c r="N679" s="210"/>
      <c r="O679" s="210"/>
      <c r="P679" s="210"/>
      <c r="Q679" s="210"/>
      <c r="R679" s="210"/>
      <c r="S679" s="210"/>
      <c r="T679" s="211"/>
      <c r="AT679" s="212" t="s">
        <v>134</v>
      </c>
      <c r="AU679" s="212" t="s">
        <v>132</v>
      </c>
      <c r="AV679" s="13" t="s">
        <v>83</v>
      </c>
      <c r="AW679" s="13" t="s">
        <v>32</v>
      </c>
      <c r="AX679" s="13" t="s">
        <v>75</v>
      </c>
      <c r="AY679" s="212" t="s">
        <v>125</v>
      </c>
    </row>
    <row r="680" spans="1:65" s="14" customFormat="1" ht="11.25">
      <c r="B680" s="213"/>
      <c r="C680" s="214"/>
      <c r="D680" s="204" t="s">
        <v>134</v>
      </c>
      <c r="E680" s="215" t="s">
        <v>1</v>
      </c>
      <c r="F680" s="216" t="s">
        <v>1039</v>
      </c>
      <c r="G680" s="214"/>
      <c r="H680" s="217">
        <v>405</v>
      </c>
      <c r="I680" s="218"/>
      <c r="J680" s="214"/>
      <c r="K680" s="214"/>
      <c r="L680" s="219"/>
      <c r="M680" s="220"/>
      <c r="N680" s="221"/>
      <c r="O680" s="221"/>
      <c r="P680" s="221"/>
      <c r="Q680" s="221"/>
      <c r="R680" s="221"/>
      <c r="S680" s="221"/>
      <c r="T680" s="222"/>
      <c r="AT680" s="223" t="s">
        <v>134</v>
      </c>
      <c r="AU680" s="223" t="s">
        <v>132</v>
      </c>
      <c r="AV680" s="14" t="s">
        <v>132</v>
      </c>
      <c r="AW680" s="14" t="s">
        <v>32</v>
      </c>
      <c r="AX680" s="14" t="s">
        <v>83</v>
      </c>
      <c r="AY680" s="223" t="s">
        <v>125</v>
      </c>
    </row>
    <row r="681" spans="1:65" s="2" customFormat="1" ht="21.75" customHeight="1">
      <c r="A681" s="35"/>
      <c r="B681" s="36"/>
      <c r="C681" s="188" t="s">
        <v>1040</v>
      </c>
      <c r="D681" s="188" t="s">
        <v>127</v>
      </c>
      <c r="E681" s="189" t="s">
        <v>1041</v>
      </c>
      <c r="F681" s="190" t="s">
        <v>1042</v>
      </c>
      <c r="G681" s="191" t="s">
        <v>154</v>
      </c>
      <c r="H681" s="192">
        <v>220</v>
      </c>
      <c r="I681" s="193"/>
      <c r="J681" s="194">
        <f>ROUND(I681*H681,2)</f>
        <v>0</v>
      </c>
      <c r="K681" s="195"/>
      <c r="L681" s="40"/>
      <c r="M681" s="196" t="s">
        <v>1</v>
      </c>
      <c r="N681" s="197" t="s">
        <v>41</v>
      </c>
      <c r="O681" s="72"/>
      <c r="P681" s="198">
        <f>O681*H681</f>
        <v>0</v>
      </c>
      <c r="Q681" s="198">
        <v>6.9999999999999994E-5</v>
      </c>
      <c r="R681" s="198">
        <f>Q681*H681</f>
        <v>1.5399999999999999E-2</v>
      </c>
      <c r="S681" s="198">
        <v>0</v>
      </c>
      <c r="T681" s="199">
        <f>S681*H681</f>
        <v>0</v>
      </c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R681" s="200" t="s">
        <v>131</v>
      </c>
      <c r="AT681" s="200" t="s">
        <v>127</v>
      </c>
      <c r="AU681" s="200" t="s">
        <v>132</v>
      </c>
      <c r="AY681" s="18" t="s">
        <v>125</v>
      </c>
      <c r="BE681" s="201">
        <f>IF(N681="základní",J681,0)</f>
        <v>0</v>
      </c>
      <c r="BF681" s="201">
        <f>IF(N681="snížená",J681,0)</f>
        <v>0</v>
      </c>
      <c r="BG681" s="201">
        <f>IF(N681="zákl. přenesená",J681,0)</f>
        <v>0</v>
      </c>
      <c r="BH681" s="201">
        <f>IF(N681="sníž. přenesená",J681,0)</f>
        <v>0</v>
      </c>
      <c r="BI681" s="201">
        <f>IF(N681="nulová",J681,0)</f>
        <v>0</v>
      </c>
      <c r="BJ681" s="18" t="s">
        <v>132</v>
      </c>
      <c r="BK681" s="201">
        <f>ROUND(I681*H681,2)</f>
        <v>0</v>
      </c>
      <c r="BL681" s="18" t="s">
        <v>131</v>
      </c>
      <c r="BM681" s="200" t="s">
        <v>1043</v>
      </c>
    </row>
    <row r="682" spans="1:65" s="2" customFormat="1" ht="21.75" customHeight="1">
      <c r="A682" s="35"/>
      <c r="B682" s="36"/>
      <c r="C682" s="188" t="s">
        <v>1044</v>
      </c>
      <c r="D682" s="188" t="s">
        <v>127</v>
      </c>
      <c r="E682" s="189" t="s">
        <v>1045</v>
      </c>
      <c r="F682" s="190" t="s">
        <v>1046</v>
      </c>
      <c r="G682" s="191" t="s">
        <v>154</v>
      </c>
      <c r="H682" s="192">
        <v>410</v>
      </c>
      <c r="I682" s="193"/>
      <c r="J682" s="194">
        <f>ROUND(I682*H682,2)</f>
        <v>0</v>
      </c>
      <c r="K682" s="195"/>
      <c r="L682" s="40"/>
      <c r="M682" s="196" t="s">
        <v>1</v>
      </c>
      <c r="N682" s="197" t="s">
        <v>41</v>
      </c>
      <c r="O682" s="72"/>
      <c r="P682" s="198">
        <f>O682*H682</f>
        <v>0</v>
      </c>
      <c r="Q682" s="198">
        <v>3.6999999999999999E-4</v>
      </c>
      <c r="R682" s="198">
        <f>Q682*H682</f>
        <v>0.1517</v>
      </c>
      <c r="S682" s="198">
        <v>0</v>
      </c>
      <c r="T682" s="199">
        <f>S682*H682</f>
        <v>0</v>
      </c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R682" s="200" t="s">
        <v>131</v>
      </c>
      <c r="AT682" s="200" t="s">
        <v>127</v>
      </c>
      <c r="AU682" s="200" t="s">
        <v>132</v>
      </c>
      <c r="AY682" s="18" t="s">
        <v>125</v>
      </c>
      <c r="BE682" s="201">
        <f>IF(N682="základní",J682,0)</f>
        <v>0</v>
      </c>
      <c r="BF682" s="201">
        <f>IF(N682="snížená",J682,0)</f>
        <v>0</v>
      </c>
      <c r="BG682" s="201">
        <f>IF(N682="zákl. přenesená",J682,0)</f>
        <v>0</v>
      </c>
      <c r="BH682" s="201">
        <f>IF(N682="sníž. přenesená",J682,0)</f>
        <v>0</v>
      </c>
      <c r="BI682" s="201">
        <f>IF(N682="nulová",J682,0)</f>
        <v>0</v>
      </c>
      <c r="BJ682" s="18" t="s">
        <v>132</v>
      </c>
      <c r="BK682" s="201">
        <f>ROUND(I682*H682,2)</f>
        <v>0</v>
      </c>
      <c r="BL682" s="18" t="s">
        <v>131</v>
      </c>
      <c r="BM682" s="200" t="s">
        <v>1047</v>
      </c>
    </row>
    <row r="683" spans="1:65" s="2" customFormat="1" ht="37.9" customHeight="1">
      <c r="A683" s="35"/>
      <c r="B683" s="36"/>
      <c r="C683" s="188" t="s">
        <v>1048</v>
      </c>
      <c r="D683" s="188" t="s">
        <v>127</v>
      </c>
      <c r="E683" s="189" t="s">
        <v>1049</v>
      </c>
      <c r="F683" s="190" t="s">
        <v>1050</v>
      </c>
      <c r="G683" s="191" t="s">
        <v>237</v>
      </c>
      <c r="H683" s="192">
        <v>1</v>
      </c>
      <c r="I683" s="193"/>
      <c r="J683" s="194">
        <f>ROUND(I683*H683,2)</f>
        <v>0</v>
      </c>
      <c r="K683" s="195"/>
      <c r="L683" s="40"/>
      <c r="M683" s="196" t="s">
        <v>1</v>
      </c>
      <c r="N683" s="197" t="s">
        <v>41</v>
      </c>
      <c r="O683" s="72"/>
      <c r="P683" s="198">
        <f>O683*H683</f>
        <v>0</v>
      </c>
      <c r="Q683" s="198">
        <v>0</v>
      </c>
      <c r="R683" s="198">
        <f>Q683*H683</f>
        <v>0</v>
      </c>
      <c r="S683" s="198">
        <v>1E-3</v>
      </c>
      <c r="T683" s="199">
        <f>S683*H683</f>
        <v>1E-3</v>
      </c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R683" s="200" t="s">
        <v>131</v>
      </c>
      <c r="AT683" s="200" t="s">
        <v>127</v>
      </c>
      <c r="AU683" s="200" t="s">
        <v>132</v>
      </c>
      <c r="AY683" s="18" t="s">
        <v>125</v>
      </c>
      <c r="BE683" s="201">
        <f>IF(N683="základní",J683,0)</f>
        <v>0</v>
      </c>
      <c r="BF683" s="201">
        <f>IF(N683="snížená",J683,0)</f>
        <v>0</v>
      </c>
      <c r="BG683" s="201">
        <f>IF(N683="zákl. přenesená",J683,0)</f>
        <v>0</v>
      </c>
      <c r="BH683" s="201">
        <f>IF(N683="sníž. přenesená",J683,0)</f>
        <v>0</v>
      </c>
      <c r="BI683" s="201">
        <f>IF(N683="nulová",J683,0)</f>
        <v>0</v>
      </c>
      <c r="BJ683" s="18" t="s">
        <v>132</v>
      </c>
      <c r="BK683" s="201">
        <f>ROUND(I683*H683,2)</f>
        <v>0</v>
      </c>
      <c r="BL683" s="18" t="s">
        <v>131</v>
      </c>
      <c r="BM683" s="200" t="s">
        <v>1051</v>
      </c>
    </row>
    <row r="684" spans="1:65" s="2" customFormat="1" ht="24.2" customHeight="1">
      <c r="A684" s="35"/>
      <c r="B684" s="36"/>
      <c r="C684" s="188" t="s">
        <v>1052</v>
      </c>
      <c r="D684" s="188" t="s">
        <v>127</v>
      </c>
      <c r="E684" s="189" t="s">
        <v>1053</v>
      </c>
      <c r="F684" s="190" t="s">
        <v>1054</v>
      </c>
      <c r="G684" s="191" t="s">
        <v>277</v>
      </c>
      <c r="H684" s="192">
        <v>5.0999999999999996</v>
      </c>
      <c r="I684" s="193"/>
      <c r="J684" s="194">
        <f>ROUND(I684*H684,2)</f>
        <v>0</v>
      </c>
      <c r="K684" s="195"/>
      <c r="L684" s="40"/>
      <c r="M684" s="196" t="s">
        <v>1</v>
      </c>
      <c r="N684" s="197" t="s">
        <v>41</v>
      </c>
      <c r="O684" s="72"/>
      <c r="P684" s="198">
        <f>O684*H684</f>
        <v>0</v>
      </c>
      <c r="Q684" s="198">
        <v>1.42E-3</v>
      </c>
      <c r="R684" s="198">
        <f>Q684*H684</f>
        <v>7.2419999999999993E-3</v>
      </c>
      <c r="S684" s="198">
        <v>2.9000000000000001E-2</v>
      </c>
      <c r="T684" s="199">
        <f>S684*H684</f>
        <v>0.1479</v>
      </c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R684" s="200" t="s">
        <v>131</v>
      </c>
      <c r="AT684" s="200" t="s">
        <v>127</v>
      </c>
      <c r="AU684" s="200" t="s">
        <v>132</v>
      </c>
      <c r="AY684" s="18" t="s">
        <v>125</v>
      </c>
      <c r="BE684" s="201">
        <f>IF(N684="základní",J684,0)</f>
        <v>0</v>
      </c>
      <c r="BF684" s="201">
        <f>IF(N684="snížená",J684,0)</f>
        <v>0</v>
      </c>
      <c r="BG684" s="201">
        <f>IF(N684="zákl. přenesená",J684,0)</f>
        <v>0</v>
      </c>
      <c r="BH684" s="201">
        <f>IF(N684="sníž. přenesená",J684,0)</f>
        <v>0</v>
      </c>
      <c r="BI684" s="201">
        <f>IF(N684="nulová",J684,0)</f>
        <v>0</v>
      </c>
      <c r="BJ684" s="18" t="s">
        <v>132</v>
      </c>
      <c r="BK684" s="201">
        <f>ROUND(I684*H684,2)</f>
        <v>0</v>
      </c>
      <c r="BL684" s="18" t="s">
        <v>131</v>
      </c>
      <c r="BM684" s="200" t="s">
        <v>1055</v>
      </c>
    </row>
    <row r="685" spans="1:65" s="13" customFormat="1" ht="11.25">
      <c r="B685" s="202"/>
      <c r="C685" s="203"/>
      <c r="D685" s="204" t="s">
        <v>134</v>
      </c>
      <c r="E685" s="205" t="s">
        <v>1</v>
      </c>
      <c r="F685" s="206" t="s">
        <v>1056</v>
      </c>
      <c r="G685" s="203"/>
      <c r="H685" s="205" t="s">
        <v>1</v>
      </c>
      <c r="I685" s="207"/>
      <c r="J685" s="203"/>
      <c r="K685" s="203"/>
      <c r="L685" s="208"/>
      <c r="M685" s="209"/>
      <c r="N685" s="210"/>
      <c r="O685" s="210"/>
      <c r="P685" s="210"/>
      <c r="Q685" s="210"/>
      <c r="R685" s="210"/>
      <c r="S685" s="210"/>
      <c r="T685" s="211"/>
      <c r="AT685" s="212" t="s">
        <v>134</v>
      </c>
      <c r="AU685" s="212" t="s">
        <v>132</v>
      </c>
      <c r="AV685" s="13" t="s">
        <v>83</v>
      </c>
      <c r="AW685" s="13" t="s">
        <v>32</v>
      </c>
      <c r="AX685" s="13" t="s">
        <v>75</v>
      </c>
      <c r="AY685" s="212" t="s">
        <v>125</v>
      </c>
    </row>
    <row r="686" spans="1:65" s="14" customFormat="1" ht="11.25">
      <c r="B686" s="213"/>
      <c r="C686" s="214"/>
      <c r="D686" s="204" t="s">
        <v>134</v>
      </c>
      <c r="E686" s="215" t="s">
        <v>1</v>
      </c>
      <c r="F686" s="216" t="s">
        <v>1057</v>
      </c>
      <c r="G686" s="214"/>
      <c r="H686" s="217">
        <v>5.0999999999999996</v>
      </c>
      <c r="I686" s="218"/>
      <c r="J686" s="214"/>
      <c r="K686" s="214"/>
      <c r="L686" s="219"/>
      <c r="M686" s="220"/>
      <c r="N686" s="221"/>
      <c r="O686" s="221"/>
      <c r="P686" s="221"/>
      <c r="Q686" s="221"/>
      <c r="R686" s="221"/>
      <c r="S686" s="221"/>
      <c r="T686" s="222"/>
      <c r="AT686" s="223" t="s">
        <v>134</v>
      </c>
      <c r="AU686" s="223" t="s">
        <v>132</v>
      </c>
      <c r="AV686" s="14" t="s">
        <v>132</v>
      </c>
      <c r="AW686" s="14" t="s">
        <v>32</v>
      </c>
      <c r="AX686" s="14" t="s">
        <v>83</v>
      </c>
      <c r="AY686" s="223" t="s">
        <v>125</v>
      </c>
    </row>
    <row r="687" spans="1:65" s="2" customFormat="1" ht="24.2" customHeight="1">
      <c r="A687" s="35"/>
      <c r="B687" s="36"/>
      <c r="C687" s="188" t="s">
        <v>1058</v>
      </c>
      <c r="D687" s="188" t="s">
        <v>127</v>
      </c>
      <c r="E687" s="189" t="s">
        <v>1059</v>
      </c>
      <c r="F687" s="190" t="s">
        <v>1060</v>
      </c>
      <c r="G687" s="191" t="s">
        <v>277</v>
      </c>
      <c r="H687" s="192">
        <v>1.5</v>
      </c>
      <c r="I687" s="193"/>
      <c r="J687" s="194">
        <f>ROUND(I687*H687,2)</f>
        <v>0</v>
      </c>
      <c r="K687" s="195"/>
      <c r="L687" s="40"/>
      <c r="M687" s="196" t="s">
        <v>1</v>
      </c>
      <c r="N687" s="197" t="s">
        <v>41</v>
      </c>
      <c r="O687" s="72"/>
      <c r="P687" s="198">
        <f>O687*H687</f>
        <v>0</v>
      </c>
      <c r="Q687" s="198">
        <v>2.4399999999999999E-3</v>
      </c>
      <c r="R687" s="198">
        <f>Q687*H687</f>
        <v>3.6600000000000001E-3</v>
      </c>
      <c r="S687" s="198">
        <v>5.6000000000000001E-2</v>
      </c>
      <c r="T687" s="199">
        <f>S687*H687</f>
        <v>8.4000000000000005E-2</v>
      </c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R687" s="200" t="s">
        <v>131</v>
      </c>
      <c r="AT687" s="200" t="s">
        <v>127</v>
      </c>
      <c r="AU687" s="200" t="s">
        <v>132</v>
      </c>
      <c r="AY687" s="18" t="s">
        <v>125</v>
      </c>
      <c r="BE687" s="201">
        <f>IF(N687="základní",J687,0)</f>
        <v>0</v>
      </c>
      <c r="BF687" s="201">
        <f>IF(N687="snížená",J687,0)</f>
        <v>0</v>
      </c>
      <c r="BG687" s="201">
        <f>IF(N687="zákl. přenesená",J687,0)</f>
        <v>0</v>
      </c>
      <c r="BH687" s="201">
        <f>IF(N687="sníž. přenesená",J687,0)</f>
        <v>0</v>
      </c>
      <c r="BI687" s="201">
        <f>IF(N687="nulová",J687,0)</f>
        <v>0</v>
      </c>
      <c r="BJ687" s="18" t="s">
        <v>132</v>
      </c>
      <c r="BK687" s="201">
        <f>ROUND(I687*H687,2)</f>
        <v>0</v>
      </c>
      <c r="BL687" s="18" t="s">
        <v>131</v>
      </c>
      <c r="BM687" s="200" t="s">
        <v>1061</v>
      </c>
    </row>
    <row r="688" spans="1:65" s="13" customFormat="1" ht="11.25">
      <c r="B688" s="202"/>
      <c r="C688" s="203"/>
      <c r="D688" s="204" t="s">
        <v>134</v>
      </c>
      <c r="E688" s="205" t="s">
        <v>1</v>
      </c>
      <c r="F688" s="206" t="s">
        <v>1062</v>
      </c>
      <c r="G688" s="203"/>
      <c r="H688" s="205" t="s">
        <v>1</v>
      </c>
      <c r="I688" s="207"/>
      <c r="J688" s="203"/>
      <c r="K688" s="203"/>
      <c r="L688" s="208"/>
      <c r="M688" s="209"/>
      <c r="N688" s="210"/>
      <c r="O688" s="210"/>
      <c r="P688" s="210"/>
      <c r="Q688" s="210"/>
      <c r="R688" s="210"/>
      <c r="S688" s="210"/>
      <c r="T688" s="211"/>
      <c r="AT688" s="212" t="s">
        <v>134</v>
      </c>
      <c r="AU688" s="212" t="s">
        <v>132</v>
      </c>
      <c r="AV688" s="13" t="s">
        <v>83</v>
      </c>
      <c r="AW688" s="13" t="s">
        <v>32</v>
      </c>
      <c r="AX688" s="13" t="s">
        <v>75</v>
      </c>
      <c r="AY688" s="212" t="s">
        <v>125</v>
      </c>
    </row>
    <row r="689" spans="1:65" s="14" customFormat="1" ht="11.25">
      <c r="B689" s="213"/>
      <c r="C689" s="214"/>
      <c r="D689" s="204" t="s">
        <v>134</v>
      </c>
      <c r="E689" s="215" t="s">
        <v>1</v>
      </c>
      <c r="F689" s="216" t="s">
        <v>1063</v>
      </c>
      <c r="G689" s="214"/>
      <c r="H689" s="217">
        <v>1.5</v>
      </c>
      <c r="I689" s="218"/>
      <c r="J689" s="214"/>
      <c r="K689" s="214"/>
      <c r="L689" s="219"/>
      <c r="M689" s="220"/>
      <c r="N689" s="221"/>
      <c r="O689" s="221"/>
      <c r="P689" s="221"/>
      <c r="Q689" s="221"/>
      <c r="R689" s="221"/>
      <c r="S689" s="221"/>
      <c r="T689" s="222"/>
      <c r="AT689" s="223" t="s">
        <v>134</v>
      </c>
      <c r="AU689" s="223" t="s">
        <v>132</v>
      </c>
      <c r="AV689" s="14" t="s">
        <v>132</v>
      </c>
      <c r="AW689" s="14" t="s">
        <v>32</v>
      </c>
      <c r="AX689" s="14" t="s">
        <v>83</v>
      </c>
      <c r="AY689" s="223" t="s">
        <v>125</v>
      </c>
    </row>
    <row r="690" spans="1:65" s="12" customFormat="1" ht="22.9" customHeight="1">
      <c r="B690" s="172"/>
      <c r="C690" s="173"/>
      <c r="D690" s="174" t="s">
        <v>74</v>
      </c>
      <c r="E690" s="186" t="s">
        <v>1064</v>
      </c>
      <c r="F690" s="186" t="s">
        <v>1065</v>
      </c>
      <c r="G690" s="173"/>
      <c r="H690" s="173"/>
      <c r="I690" s="176"/>
      <c r="J690" s="187">
        <f>BK690</f>
        <v>0</v>
      </c>
      <c r="K690" s="173"/>
      <c r="L690" s="178"/>
      <c r="M690" s="179"/>
      <c r="N690" s="180"/>
      <c r="O690" s="180"/>
      <c r="P690" s="181">
        <f>P691</f>
        <v>0</v>
      </c>
      <c r="Q690" s="180"/>
      <c r="R690" s="181">
        <f>R691</f>
        <v>0</v>
      </c>
      <c r="S690" s="180"/>
      <c r="T690" s="182">
        <f>T691</f>
        <v>0</v>
      </c>
      <c r="AR690" s="183" t="s">
        <v>83</v>
      </c>
      <c r="AT690" s="184" t="s">
        <v>74</v>
      </c>
      <c r="AU690" s="184" t="s">
        <v>83</v>
      </c>
      <c r="AY690" s="183" t="s">
        <v>125</v>
      </c>
      <c r="BK690" s="185">
        <f>BK691</f>
        <v>0</v>
      </c>
    </row>
    <row r="691" spans="1:65" s="2" customFormat="1" ht="21.75" customHeight="1">
      <c r="A691" s="35"/>
      <c r="B691" s="36"/>
      <c r="C691" s="188" t="s">
        <v>1066</v>
      </c>
      <c r="D691" s="188" t="s">
        <v>127</v>
      </c>
      <c r="E691" s="189" t="s">
        <v>1067</v>
      </c>
      <c r="F691" s="190" t="s">
        <v>1068</v>
      </c>
      <c r="G691" s="191" t="s">
        <v>191</v>
      </c>
      <c r="H691" s="192">
        <v>89.629000000000005</v>
      </c>
      <c r="I691" s="193"/>
      <c r="J691" s="194">
        <f>ROUND(I691*H691,2)</f>
        <v>0</v>
      </c>
      <c r="K691" s="195"/>
      <c r="L691" s="40"/>
      <c r="M691" s="196" t="s">
        <v>1</v>
      </c>
      <c r="N691" s="197" t="s">
        <v>41</v>
      </c>
      <c r="O691" s="72"/>
      <c r="P691" s="198">
        <f>O691*H691</f>
        <v>0</v>
      </c>
      <c r="Q691" s="198">
        <v>0</v>
      </c>
      <c r="R691" s="198">
        <f>Q691*H691</f>
        <v>0</v>
      </c>
      <c r="S691" s="198">
        <v>0</v>
      </c>
      <c r="T691" s="199">
        <f>S691*H691</f>
        <v>0</v>
      </c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R691" s="200" t="s">
        <v>131</v>
      </c>
      <c r="AT691" s="200" t="s">
        <v>127</v>
      </c>
      <c r="AU691" s="200" t="s">
        <v>132</v>
      </c>
      <c r="AY691" s="18" t="s">
        <v>125</v>
      </c>
      <c r="BE691" s="201">
        <f>IF(N691="základní",J691,0)</f>
        <v>0</v>
      </c>
      <c r="BF691" s="201">
        <f>IF(N691="snížená",J691,0)</f>
        <v>0</v>
      </c>
      <c r="BG691" s="201">
        <f>IF(N691="zákl. přenesená",J691,0)</f>
        <v>0</v>
      </c>
      <c r="BH691" s="201">
        <f>IF(N691="sníž. přenesená",J691,0)</f>
        <v>0</v>
      </c>
      <c r="BI691" s="201">
        <f>IF(N691="nulová",J691,0)</f>
        <v>0</v>
      </c>
      <c r="BJ691" s="18" t="s">
        <v>132</v>
      </c>
      <c r="BK691" s="201">
        <f>ROUND(I691*H691,2)</f>
        <v>0</v>
      </c>
      <c r="BL691" s="18" t="s">
        <v>131</v>
      </c>
      <c r="BM691" s="200" t="s">
        <v>1069</v>
      </c>
    </row>
    <row r="692" spans="1:65" s="12" customFormat="1" ht="25.9" customHeight="1">
      <c r="B692" s="172"/>
      <c r="C692" s="173"/>
      <c r="D692" s="174" t="s">
        <v>74</v>
      </c>
      <c r="E692" s="175" t="s">
        <v>217</v>
      </c>
      <c r="F692" s="175" t="s">
        <v>218</v>
      </c>
      <c r="G692" s="173"/>
      <c r="H692" s="173"/>
      <c r="I692" s="176"/>
      <c r="J692" s="177">
        <f>BK692</f>
        <v>0</v>
      </c>
      <c r="K692" s="173"/>
      <c r="L692" s="178"/>
      <c r="M692" s="179"/>
      <c r="N692" s="180"/>
      <c r="O692" s="180"/>
      <c r="P692" s="181">
        <f>P693+P713+P782+P818+P835+P840+P842+P858+P897+P905+P959+P1041+P1071</f>
        <v>0</v>
      </c>
      <c r="Q692" s="180"/>
      <c r="R692" s="181">
        <f>R693+R713+R782+R818+R835+R840+R842+R858+R897+R905+R959+R1041+R1071</f>
        <v>14.6860223793795</v>
      </c>
      <c r="S692" s="180"/>
      <c r="T692" s="182">
        <f>T693+T713+T782+T818+T835+T840+T842+T858+T897+T905+T959+T1041+T1071</f>
        <v>4.0219999999999999E-2</v>
      </c>
      <c r="AR692" s="183" t="s">
        <v>132</v>
      </c>
      <c r="AT692" s="184" t="s">
        <v>74</v>
      </c>
      <c r="AU692" s="184" t="s">
        <v>75</v>
      </c>
      <c r="AY692" s="183" t="s">
        <v>125</v>
      </c>
      <c r="BK692" s="185">
        <f>BK693+BK713+BK782+BK818+BK835+BK840+BK842+BK858+BK897+BK905+BK959+BK1041+BK1071</f>
        <v>0</v>
      </c>
    </row>
    <row r="693" spans="1:65" s="12" customFormat="1" ht="22.9" customHeight="1">
      <c r="B693" s="172"/>
      <c r="C693" s="173"/>
      <c r="D693" s="174" t="s">
        <v>74</v>
      </c>
      <c r="E693" s="186" t="s">
        <v>1070</v>
      </c>
      <c r="F693" s="186" t="s">
        <v>1071</v>
      </c>
      <c r="G693" s="173"/>
      <c r="H693" s="173"/>
      <c r="I693" s="176"/>
      <c r="J693" s="187">
        <f>BK693</f>
        <v>0</v>
      </c>
      <c r="K693" s="173"/>
      <c r="L693" s="178"/>
      <c r="M693" s="179"/>
      <c r="N693" s="180"/>
      <c r="O693" s="180"/>
      <c r="P693" s="181">
        <f>SUM(P694:P712)</f>
        <v>0</v>
      </c>
      <c r="Q693" s="180"/>
      <c r="R693" s="181">
        <f>SUM(R694:R712)</f>
        <v>9.5041750000000008E-2</v>
      </c>
      <c r="S693" s="180"/>
      <c r="T693" s="182">
        <f>SUM(T694:T712)</f>
        <v>0</v>
      </c>
      <c r="AR693" s="183" t="s">
        <v>132</v>
      </c>
      <c r="AT693" s="184" t="s">
        <v>74</v>
      </c>
      <c r="AU693" s="184" t="s">
        <v>83</v>
      </c>
      <c r="AY693" s="183" t="s">
        <v>125</v>
      </c>
      <c r="BK693" s="185">
        <f>SUM(BK694:BK712)</f>
        <v>0</v>
      </c>
    </row>
    <row r="694" spans="1:65" s="2" customFormat="1" ht="24.2" customHeight="1">
      <c r="A694" s="35"/>
      <c r="B694" s="36"/>
      <c r="C694" s="188" t="s">
        <v>1072</v>
      </c>
      <c r="D694" s="188" t="s">
        <v>127</v>
      </c>
      <c r="E694" s="189" t="s">
        <v>1073</v>
      </c>
      <c r="F694" s="190" t="s">
        <v>1074</v>
      </c>
      <c r="G694" s="191" t="s">
        <v>130</v>
      </c>
      <c r="H694" s="192">
        <v>34.29</v>
      </c>
      <c r="I694" s="193"/>
      <c r="J694" s="194">
        <f>ROUND(I694*H694,2)</f>
        <v>0</v>
      </c>
      <c r="K694" s="195"/>
      <c r="L694" s="40"/>
      <c r="M694" s="196" t="s">
        <v>1</v>
      </c>
      <c r="N694" s="197" t="s">
        <v>41</v>
      </c>
      <c r="O694" s="72"/>
      <c r="P694" s="198">
        <f>O694*H694</f>
        <v>0</v>
      </c>
      <c r="Q694" s="198">
        <v>0</v>
      </c>
      <c r="R694" s="198">
        <f>Q694*H694</f>
        <v>0</v>
      </c>
      <c r="S694" s="198">
        <v>0</v>
      </c>
      <c r="T694" s="199">
        <f>S694*H694</f>
        <v>0</v>
      </c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R694" s="200" t="s">
        <v>224</v>
      </c>
      <c r="AT694" s="200" t="s">
        <v>127</v>
      </c>
      <c r="AU694" s="200" t="s">
        <v>132</v>
      </c>
      <c r="AY694" s="18" t="s">
        <v>125</v>
      </c>
      <c r="BE694" s="201">
        <f>IF(N694="základní",J694,0)</f>
        <v>0</v>
      </c>
      <c r="BF694" s="201">
        <f>IF(N694="snížená",J694,0)</f>
        <v>0</v>
      </c>
      <c r="BG694" s="201">
        <f>IF(N694="zákl. přenesená",J694,0)</f>
        <v>0</v>
      </c>
      <c r="BH694" s="201">
        <f>IF(N694="sníž. přenesená",J694,0)</f>
        <v>0</v>
      </c>
      <c r="BI694" s="201">
        <f>IF(N694="nulová",J694,0)</f>
        <v>0</v>
      </c>
      <c r="BJ694" s="18" t="s">
        <v>132</v>
      </c>
      <c r="BK694" s="201">
        <f>ROUND(I694*H694,2)</f>
        <v>0</v>
      </c>
      <c r="BL694" s="18" t="s">
        <v>224</v>
      </c>
      <c r="BM694" s="200" t="s">
        <v>1075</v>
      </c>
    </row>
    <row r="695" spans="1:65" s="13" customFormat="1" ht="11.25">
      <c r="B695" s="202"/>
      <c r="C695" s="203"/>
      <c r="D695" s="204" t="s">
        <v>134</v>
      </c>
      <c r="E695" s="205" t="s">
        <v>1</v>
      </c>
      <c r="F695" s="206" t="s">
        <v>1076</v>
      </c>
      <c r="G695" s="203"/>
      <c r="H695" s="205" t="s">
        <v>1</v>
      </c>
      <c r="I695" s="207"/>
      <c r="J695" s="203"/>
      <c r="K695" s="203"/>
      <c r="L695" s="208"/>
      <c r="M695" s="209"/>
      <c r="N695" s="210"/>
      <c r="O695" s="210"/>
      <c r="P695" s="210"/>
      <c r="Q695" s="210"/>
      <c r="R695" s="210"/>
      <c r="S695" s="210"/>
      <c r="T695" s="211"/>
      <c r="AT695" s="212" t="s">
        <v>134</v>
      </c>
      <c r="AU695" s="212" t="s">
        <v>132</v>
      </c>
      <c r="AV695" s="13" t="s">
        <v>83</v>
      </c>
      <c r="AW695" s="13" t="s">
        <v>32</v>
      </c>
      <c r="AX695" s="13" t="s">
        <v>75</v>
      </c>
      <c r="AY695" s="212" t="s">
        <v>125</v>
      </c>
    </row>
    <row r="696" spans="1:65" s="14" customFormat="1" ht="11.25">
      <c r="B696" s="213"/>
      <c r="C696" s="214"/>
      <c r="D696" s="204" t="s">
        <v>134</v>
      </c>
      <c r="E696" s="215" t="s">
        <v>1</v>
      </c>
      <c r="F696" s="216" t="s">
        <v>1077</v>
      </c>
      <c r="G696" s="214"/>
      <c r="H696" s="217">
        <v>12.9</v>
      </c>
      <c r="I696" s="218"/>
      <c r="J696" s="214"/>
      <c r="K696" s="214"/>
      <c r="L696" s="219"/>
      <c r="M696" s="220"/>
      <c r="N696" s="221"/>
      <c r="O696" s="221"/>
      <c r="P696" s="221"/>
      <c r="Q696" s="221"/>
      <c r="R696" s="221"/>
      <c r="S696" s="221"/>
      <c r="T696" s="222"/>
      <c r="AT696" s="223" t="s">
        <v>134</v>
      </c>
      <c r="AU696" s="223" t="s">
        <v>132</v>
      </c>
      <c r="AV696" s="14" t="s">
        <v>132</v>
      </c>
      <c r="AW696" s="14" t="s">
        <v>32</v>
      </c>
      <c r="AX696" s="14" t="s">
        <v>75</v>
      </c>
      <c r="AY696" s="223" t="s">
        <v>125</v>
      </c>
    </row>
    <row r="697" spans="1:65" s="14" customFormat="1" ht="11.25">
      <c r="B697" s="213"/>
      <c r="C697" s="214"/>
      <c r="D697" s="204" t="s">
        <v>134</v>
      </c>
      <c r="E697" s="215" t="s">
        <v>1</v>
      </c>
      <c r="F697" s="216" t="s">
        <v>1078</v>
      </c>
      <c r="G697" s="214"/>
      <c r="H697" s="217">
        <v>12.24</v>
      </c>
      <c r="I697" s="218"/>
      <c r="J697" s="214"/>
      <c r="K697" s="214"/>
      <c r="L697" s="219"/>
      <c r="M697" s="220"/>
      <c r="N697" s="221"/>
      <c r="O697" s="221"/>
      <c r="P697" s="221"/>
      <c r="Q697" s="221"/>
      <c r="R697" s="221"/>
      <c r="S697" s="221"/>
      <c r="T697" s="222"/>
      <c r="AT697" s="223" t="s">
        <v>134</v>
      </c>
      <c r="AU697" s="223" t="s">
        <v>132</v>
      </c>
      <c r="AV697" s="14" t="s">
        <v>132</v>
      </c>
      <c r="AW697" s="14" t="s">
        <v>32</v>
      </c>
      <c r="AX697" s="14" t="s">
        <v>75</v>
      </c>
      <c r="AY697" s="223" t="s">
        <v>125</v>
      </c>
    </row>
    <row r="698" spans="1:65" s="14" customFormat="1" ht="11.25">
      <c r="B698" s="213"/>
      <c r="C698" s="214"/>
      <c r="D698" s="204" t="s">
        <v>134</v>
      </c>
      <c r="E698" s="215" t="s">
        <v>1</v>
      </c>
      <c r="F698" s="216" t="s">
        <v>1079</v>
      </c>
      <c r="G698" s="214"/>
      <c r="H698" s="217">
        <v>9.15</v>
      </c>
      <c r="I698" s="218"/>
      <c r="J698" s="214"/>
      <c r="K698" s="214"/>
      <c r="L698" s="219"/>
      <c r="M698" s="220"/>
      <c r="N698" s="221"/>
      <c r="O698" s="221"/>
      <c r="P698" s="221"/>
      <c r="Q698" s="221"/>
      <c r="R698" s="221"/>
      <c r="S698" s="221"/>
      <c r="T698" s="222"/>
      <c r="AT698" s="223" t="s">
        <v>134</v>
      </c>
      <c r="AU698" s="223" t="s">
        <v>132</v>
      </c>
      <c r="AV698" s="14" t="s">
        <v>132</v>
      </c>
      <c r="AW698" s="14" t="s">
        <v>32</v>
      </c>
      <c r="AX698" s="14" t="s">
        <v>75</v>
      </c>
      <c r="AY698" s="223" t="s">
        <v>125</v>
      </c>
    </row>
    <row r="699" spans="1:65" s="15" customFormat="1" ht="11.25">
      <c r="B699" s="224"/>
      <c r="C699" s="225"/>
      <c r="D699" s="204" t="s">
        <v>134</v>
      </c>
      <c r="E699" s="226" t="s">
        <v>1</v>
      </c>
      <c r="F699" s="227" t="s">
        <v>139</v>
      </c>
      <c r="G699" s="225"/>
      <c r="H699" s="228">
        <v>34.29</v>
      </c>
      <c r="I699" s="229"/>
      <c r="J699" s="225"/>
      <c r="K699" s="225"/>
      <c r="L699" s="230"/>
      <c r="M699" s="231"/>
      <c r="N699" s="232"/>
      <c r="O699" s="232"/>
      <c r="P699" s="232"/>
      <c r="Q699" s="232"/>
      <c r="R699" s="232"/>
      <c r="S699" s="232"/>
      <c r="T699" s="233"/>
      <c r="AT699" s="234" t="s">
        <v>134</v>
      </c>
      <c r="AU699" s="234" t="s">
        <v>132</v>
      </c>
      <c r="AV699" s="15" t="s">
        <v>131</v>
      </c>
      <c r="AW699" s="15" t="s">
        <v>32</v>
      </c>
      <c r="AX699" s="15" t="s">
        <v>83</v>
      </c>
      <c r="AY699" s="234" t="s">
        <v>125</v>
      </c>
    </row>
    <row r="700" spans="1:65" s="2" customFormat="1" ht="24.2" customHeight="1">
      <c r="A700" s="35"/>
      <c r="B700" s="36"/>
      <c r="C700" s="241" t="s">
        <v>1080</v>
      </c>
      <c r="D700" s="241" t="s">
        <v>471</v>
      </c>
      <c r="E700" s="242" t="s">
        <v>1081</v>
      </c>
      <c r="F700" s="243" t="s">
        <v>1082</v>
      </c>
      <c r="G700" s="244" t="s">
        <v>1083</v>
      </c>
      <c r="H700" s="245">
        <v>51.435000000000002</v>
      </c>
      <c r="I700" s="246"/>
      <c r="J700" s="247">
        <f>ROUND(I700*H700,2)</f>
        <v>0</v>
      </c>
      <c r="K700" s="248"/>
      <c r="L700" s="249"/>
      <c r="M700" s="250" t="s">
        <v>1</v>
      </c>
      <c r="N700" s="251" t="s">
        <v>41</v>
      </c>
      <c r="O700" s="72"/>
      <c r="P700" s="198">
        <f>O700*H700</f>
        <v>0</v>
      </c>
      <c r="Q700" s="198">
        <v>1E-3</v>
      </c>
      <c r="R700" s="198">
        <f>Q700*H700</f>
        <v>5.1435000000000002E-2</v>
      </c>
      <c r="S700" s="198">
        <v>0</v>
      </c>
      <c r="T700" s="199">
        <f>S700*H700</f>
        <v>0</v>
      </c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R700" s="200" t="s">
        <v>335</v>
      </c>
      <c r="AT700" s="200" t="s">
        <v>471</v>
      </c>
      <c r="AU700" s="200" t="s">
        <v>132</v>
      </c>
      <c r="AY700" s="18" t="s">
        <v>125</v>
      </c>
      <c r="BE700" s="201">
        <f>IF(N700="základní",J700,0)</f>
        <v>0</v>
      </c>
      <c r="BF700" s="201">
        <f>IF(N700="snížená",J700,0)</f>
        <v>0</v>
      </c>
      <c r="BG700" s="201">
        <f>IF(N700="zákl. přenesená",J700,0)</f>
        <v>0</v>
      </c>
      <c r="BH700" s="201">
        <f>IF(N700="sníž. přenesená",J700,0)</f>
        <v>0</v>
      </c>
      <c r="BI700" s="201">
        <f>IF(N700="nulová",J700,0)</f>
        <v>0</v>
      </c>
      <c r="BJ700" s="18" t="s">
        <v>132</v>
      </c>
      <c r="BK700" s="201">
        <f>ROUND(I700*H700,2)</f>
        <v>0</v>
      </c>
      <c r="BL700" s="18" t="s">
        <v>224</v>
      </c>
      <c r="BM700" s="200" t="s">
        <v>1084</v>
      </c>
    </row>
    <row r="701" spans="1:65" s="14" customFormat="1" ht="11.25">
      <c r="B701" s="213"/>
      <c r="C701" s="214"/>
      <c r="D701" s="204" t="s">
        <v>134</v>
      </c>
      <c r="E701" s="214"/>
      <c r="F701" s="216" t="s">
        <v>1085</v>
      </c>
      <c r="G701" s="214"/>
      <c r="H701" s="217">
        <v>51.435000000000002</v>
      </c>
      <c r="I701" s="218"/>
      <c r="J701" s="214"/>
      <c r="K701" s="214"/>
      <c r="L701" s="219"/>
      <c r="M701" s="220"/>
      <c r="N701" s="221"/>
      <c r="O701" s="221"/>
      <c r="P701" s="221"/>
      <c r="Q701" s="221"/>
      <c r="R701" s="221"/>
      <c r="S701" s="221"/>
      <c r="T701" s="222"/>
      <c r="AT701" s="223" t="s">
        <v>134</v>
      </c>
      <c r="AU701" s="223" t="s">
        <v>132</v>
      </c>
      <c r="AV701" s="14" t="s">
        <v>132</v>
      </c>
      <c r="AW701" s="14" t="s">
        <v>4</v>
      </c>
      <c r="AX701" s="14" t="s">
        <v>83</v>
      </c>
      <c r="AY701" s="223" t="s">
        <v>125</v>
      </c>
    </row>
    <row r="702" spans="1:65" s="2" customFormat="1" ht="33" customHeight="1">
      <c r="A702" s="35"/>
      <c r="B702" s="36"/>
      <c r="C702" s="188" t="s">
        <v>1086</v>
      </c>
      <c r="D702" s="188" t="s">
        <v>127</v>
      </c>
      <c r="E702" s="189" t="s">
        <v>1087</v>
      </c>
      <c r="F702" s="190" t="s">
        <v>1088</v>
      </c>
      <c r="G702" s="191" t="s">
        <v>130</v>
      </c>
      <c r="H702" s="192">
        <v>55.55</v>
      </c>
      <c r="I702" s="193"/>
      <c r="J702" s="194">
        <f>ROUND(I702*H702,2)</f>
        <v>0</v>
      </c>
      <c r="K702" s="195"/>
      <c r="L702" s="40"/>
      <c r="M702" s="196" t="s">
        <v>1</v>
      </c>
      <c r="N702" s="197" t="s">
        <v>41</v>
      </c>
      <c r="O702" s="72"/>
      <c r="P702" s="198">
        <f>O702*H702</f>
        <v>0</v>
      </c>
      <c r="Q702" s="198">
        <v>6.2500000000000001E-4</v>
      </c>
      <c r="R702" s="198">
        <f>Q702*H702</f>
        <v>3.471875E-2</v>
      </c>
      <c r="S702" s="198">
        <v>0</v>
      </c>
      <c r="T702" s="199">
        <f>S702*H702</f>
        <v>0</v>
      </c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R702" s="200" t="s">
        <v>224</v>
      </c>
      <c r="AT702" s="200" t="s">
        <v>127</v>
      </c>
      <c r="AU702" s="200" t="s">
        <v>132</v>
      </c>
      <c r="AY702" s="18" t="s">
        <v>125</v>
      </c>
      <c r="BE702" s="201">
        <f>IF(N702="základní",J702,0)</f>
        <v>0</v>
      </c>
      <c r="BF702" s="201">
        <f>IF(N702="snížená",J702,0)</f>
        <v>0</v>
      </c>
      <c r="BG702" s="201">
        <f>IF(N702="zákl. přenesená",J702,0)</f>
        <v>0</v>
      </c>
      <c r="BH702" s="201">
        <f>IF(N702="sníž. přenesená",J702,0)</f>
        <v>0</v>
      </c>
      <c r="BI702" s="201">
        <f>IF(N702="nulová",J702,0)</f>
        <v>0</v>
      </c>
      <c r="BJ702" s="18" t="s">
        <v>132</v>
      </c>
      <c r="BK702" s="201">
        <f>ROUND(I702*H702,2)</f>
        <v>0</v>
      </c>
      <c r="BL702" s="18" t="s">
        <v>224</v>
      </c>
      <c r="BM702" s="200" t="s">
        <v>1089</v>
      </c>
    </row>
    <row r="703" spans="1:65" s="14" customFormat="1" ht="11.25">
      <c r="B703" s="213"/>
      <c r="C703" s="214"/>
      <c r="D703" s="204" t="s">
        <v>134</v>
      </c>
      <c r="E703" s="215" t="s">
        <v>1</v>
      </c>
      <c r="F703" s="216" t="s">
        <v>1090</v>
      </c>
      <c r="G703" s="214"/>
      <c r="H703" s="217">
        <v>40.950000000000003</v>
      </c>
      <c r="I703" s="218"/>
      <c r="J703" s="214"/>
      <c r="K703" s="214"/>
      <c r="L703" s="219"/>
      <c r="M703" s="220"/>
      <c r="N703" s="221"/>
      <c r="O703" s="221"/>
      <c r="P703" s="221"/>
      <c r="Q703" s="221"/>
      <c r="R703" s="221"/>
      <c r="S703" s="221"/>
      <c r="T703" s="222"/>
      <c r="AT703" s="223" t="s">
        <v>134</v>
      </c>
      <c r="AU703" s="223" t="s">
        <v>132</v>
      </c>
      <c r="AV703" s="14" t="s">
        <v>132</v>
      </c>
      <c r="AW703" s="14" t="s">
        <v>32</v>
      </c>
      <c r="AX703" s="14" t="s">
        <v>75</v>
      </c>
      <c r="AY703" s="223" t="s">
        <v>125</v>
      </c>
    </row>
    <row r="704" spans="1:65" s="14" customFormat="1" ht="11.25">
      <c r="B704" s="213"/>
      <c r="C704" s="214"/>
      <c r="D704" s="204" t="s">
        <v>134</v>
      </c>
      <c r="E704" s="215" t="s">
        <v>1</v>
      </c>
      <c r="F704" s="216" t="s">
        <v>1091</v>
      </c>
      <c r="G704" s="214"/>
      <c r="H704" s="217">
        <v>10.8</v>
      </c>
      <c r="I704" s="218"/>
      <c r="J704" s="214"/>
      <c r="K704" s="214"/>
      <c r="L704" s="219"/>
      <c r="M704" s="220"/>
      <c r="N704" s="221"/>
      <c r="O704" s="221"/>
      <c r="P704" s="221"/>
      <c r="Q704" s="221"/>
      <c r="R704" s="221"/>
      <c r="S704" s="221"/>
      <c r="T704" s="222"/>
      <c r="AT704" s="223" t="s">
        <v>134</v>
      </c>
      <c r="AU704" s="223" t="s">
        <v>132</v>
      </c>
      <c r="AV704" s="14" t="s">
        <v>132</v>
      </c>
      <c r="AW704" s="14" t="s">
        <v>32</v>
      </c>
      <c r="AX704" s="14" t="s">
        <v>75</v>
      </c>
      <c r="AY704" s="223" t="s">
        <v>125</v>
      </c>
    </row>
    <row r="705" spans="1:65" s="14" customFormat="1" ht="11.25">
      <c r="B705" s="213"/>
      <c r="C705" s="214"/>
      <c r="D705" s="204" t="s">
        <v>134</v>
      </c>
      <c r="E705" s="215" t="s">
        <v>1</v>
      </c>
      <c r="F705" s="216" t="s">
        <v>1092</v>
      </c>
      <c r="G705" s="214"/>
      <c r="H705" s="217">
        <v>3.8</v>
      </c>
      <c r="I705" s="218"/>
      <c r="J705" s="214"/>
      <c r="K705" s="214"/>
      <c r="L705" s="219"/>
      <c r="M705" s="220"/>
      <c r="N705" s="221"/>
      <c r="O705" s="221"/>
      <c r="P705" s="221"/>
      <c r="Q705" s="221"/>
      <c r="R705" s="221"/>
      <c r="S705" s="221"/>
      <c r="T705" s="222"/>
      <c r="AT705" s="223" t="s">
        <v>134</v>
      </c>
      <c r="AU705" s="223" t="s">
        <v>132</v>
      </c>
      <c r="AV705" s="14" t="s">
        <v>132</v>
      </c>
      <c r="AW705" s="14" t="s">
        <v>32</v>
      </c>
      <c r="AX705" s="14" t="s">
        <v>75</v>
      </c>
      <c r="AY705" s="223" t="s">
        <v>125</v>
      </c>
    </row>
    <row r="706" spans="1:65" s="15" customFormat="1" ht="11.25">
      <c r="B706" s="224"/>
      <c r="C706" s="225"/>
      <c r="D706" s="204" t="s">
        <v>134</v>
      </c>
      <c r="E706" s="226" t="s">
        <v>1</v>
      </c>
      <c r="F706" s="227" t="s">
        <v>139</v>
      </c>
      <c r="G706" s="225"/>
      <c r="H706" s="228">
        <v>55.55</v>
      </c>
      <c r="I706" s="229"/>
      <c r="J706" s="225"/>
      <c r="K706" s="225"/>
      <c r="L706" s="230"/>
      <c r="M706" s="231"/>
      <c r="N706" s="232"/>
      <c r="O706" s="232"/>
      <c r="P706" s="232"/>
      <c r="Q706" s="232"/>
      <c r="R706" s="232"/>
      <c r="S706" s="232"/>
      <c r="T706" s="233"/>
      <c r="AT706" s="234" t="s">
        <v>134</v>
      </c>
      <c r="AU706" s="234" t="s">
        <v>132</v>
      </c>
      <c r="AV706" s="15" t="s">
        <v>131</v>
      </c>
      <c r="AW706" s="15" t="s">
        <v>32</v>
      </c>
      <c r="AX706" s="15" t="s">
        <v>83</v>
      </c>
      <c r="AY706" s="234" t="s">
        <v>125</v>
      </c>
    </row>
    <row r="707" spans="1:65" s="2" customFormat="1" ht="24.2" customHeight="1">
      <c r="A707" s="35"/>
      <c r="B707" s="36"/>
      <c r="C707" s="188" t="s">
        <v>1093</v>
      </c>
      <c r="D707" s="188" t="s">
        <v>127</v>
      </c>
      <c r="E707" s="189" t="s">
        <v>1094</v>
      </c>
      <c r="F707" s="190" t="s">
        <v>1095</v>
      </c>
      <c r="G707" s="191" t="s">
        <v>277</v>
      </c>
      <c r="H707" s="192">
        <v>55.55</v>
      </c>
      <c r="I707" s="193"/>
      <c r="J707" s="194">
        <f>ROUND(I707*H707,2)</f>
        <v>0</v>
      </c>
      <c r="K707" s="195"/>
      <c r="L707" s="40"/>
      <c r="M707" s="196" t="s">
        <v>1</v>
      </c>
      <c r="N707" s="197" t="s">
        <v>41</v>
      </c>
      <c r="O707" s="72"/>
      <c r="P707" s="198">
        <f>O707*H707</f>
        <v>0</v>
      </c>
      <c r="Q707" s="198">
        <v>1.6000000000000001E-4</v>
      </c>
      <c r="R707" s="198">
        <f>Q707*H707</f>
        <v>8.8880000000000001E-3</v>
      </c>
      <c r="S707" s="198">
        <v>0</v>
      </c>
      <c r="T707" s="199">
        <f>S707*H707</f>
        <v>0</v>
      </c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R707" s="200" t="s">
        <v>224</v>
      </c>
      <c r="AT707" s="200" t="s">
        <v>127</v>
      </c>
      <c r="AU707" s="200" t="s">
        <v>132</v>
      </c>
      <c r="AY707" s="18" t="s">
        <v>125</v>
      </c>
      <c r="BE707" s="201">
        <f>IF(N707="základní",J707,0)</f>
        <v>0</v>
      </c>
      <c r="BF707" s="201">
        <f>IF(N707="snížená",J707,0)</f>
        <v>0</v>
      </c>
      <c r="BG707" s="201">
        <f>IF(N707="zákl. přenesená",J707,0)</f>
        <v>0</v>
      </c>
      <c r="BH707" s="201">
        <f>IF(N707="sníž. přenesená",J707,0)</f>
        <v>0</v>
      </c>
      <c r="BI707" s="201">
        <f>IF(N707="nulová",J707,0)</f>
        <v>0</v>
      </c>
      <c r="BJ707" s="18" t="s">
        <v>132</v>
      </c>
      <c r="BK707" s="201">
        <f>ROUND(I707*H707,2)</f>
        <v>0</v>
      </c>
      <c r="BL707" s="18" t="s">
        <v>224</v>
      </c>
      <c r="BM707" s="200" t="s">
        <v>1096</v>
      </c>
    </row>
    <row r="708" spans="1:65" s="14" customFormat="1" ht="11.25">
      <c r="B708" s="213"/>
      <c r="C708" s="214"/>
      <c r="D708" s="204" t="s">
        <v>134</v>
      </c>
      <c r="E708" s="215" t="s">
        <v>1</v>
      </c>
      <c r="F708" s="216" t="s">
        <v>1097</v>
      </c>
      <c r="G708" s="214"/>
      <c r="H708" s="217">
        <v>40.950000000000003</v>
      </c>
      <c r="I708" s="218"/>
      <c r="J708" s="214"/>
      <c r="K708" s="214"/>
      <c r="L708" s="219"/>
      <c r="M708" s="220"/>
      <c r="N708" s="221"/>
      <c r="O708" s="221"/>
      <c r="P708" s="221"/>
      <c r="Q708" s="221"/>
      <c r="R708" s="221"/>
      <c r="S708" s="221"/>
      <c r="T708" s="222"/>
      <c r="AT708" s="223" t="s">
        <v>134</v>
      </c>
      <c r="AU708" s="223" t="s">
        <v>132</v>
      </c>
      <c r="AV708" s="14" t="s">
        <v>132</v>
      </c>
      <c r="AW708" s="14" t="s">
        <v>32</v>
      </c>
      <c r="AX708" s="14" t="s">
        <v>75</v>
      </c>
      <c r="AY708" s="223" t="s">
        <v>125</v>
      </c>
    </row>
    <row r="709" spans="1:65" s="14" customFormat="1" ht="11.25">
      <c r="B709" s="213"/>
      <c r="C709" s="214"/>
      <c r="D709" s="204" t="s">
        <v>134</v>
      </c>
      <c r="E709" s="215" t="s">
        <v>1</v>
      </c>
      <c r="F709" s="216" t="s">
        <v>1098</v>
      </c>
      <c r="G709" s="214"/>
      <c r="H709" s="217">
        <v>10.8</v>
      </c>
      <c r="I709" s="218"/>
      <c r="J709" s="214"/>
      <c r="K709" s="214"/>
      <c r="L709" s="219"/>
      <c r="M709" s="220"/>
      <c r="N709" s="221"/>
      <c r="O709" s="221"/>
      <c r="P709" s="221"/>
      <c r="Q709" s="221"/>
      <c r="R709" s="221"/>
      <c r="S709" s="221"/>
      <c r="T709" s="222"/>
      <c r="AT709" s="223" t="s">
        <v>134</v>
      </c>
      <c r="AU709" s="223" t="s">
        <v>132</v>
      </c>
      <c r="AV709" s="14" t="s">
        <v>132</v>
      </c>
      <c r="AW709" s="14" t="s">
        <v>32</v>
      </c>
      <c r="AX709" s="14" t="s">
        <v>75</v>
      </c>
      <c r="AY709" s="223" t="s">
        <v>125</v>
      </c>
    </row>
    <row r="710" spans="1:65" s="14" customFormat="1" ht="11.25">
      <c r="B710" s="213"/>
      <c r="C710" s="214"/>
      <c r="D710" s="204" t="s">
        <v>134</v>
      </c>
      <c r="E710" s="215" t="s">
        <v>1</v>
      </c>
      <c r="F710" s="216" t="s">
        <v>1099</v>
      </c>
      <c r="G710" s="214"/>
      <c r="H710" s="217">
        <v>3.8</v>
      </c>
      <c r="I710" s="218"/>
      <c r="J710" s="214"/>
      <c r="K710" s="214"/>
      <c r="L710" s="219"/>
      <c r="M710" s="220"/>
      <c r="N710" s="221"/>
      <c r="O710" s="221"/>
      <c r="P710" s="221"/>
      <c r="Q710" s="221"/>
      <c r="R710" s="221"/>
      <c r="S710" s="221"/>
      <c r="T710" s="222"/>
      <c r="AT710" s="223" t="s">
        <v>134</v>
      </c>
      <c r="AU710" s="223" t="s">
        <v>132</v>
      </c>
      <c r="AV710" s="14" t="s">
        <v>132</v>
      </c>
      <c r="AW710" s="14" t="s">
        <v>32</v>
      </c>
      <c r="AX710" s="14" t="s">
        <v>75</v>
      </c>
      <c r="AY710" s="223" t="s">
        <v>125</v>
      </c>
    </row>
    <row r="711" spans="1:65" s="15" customFormat="1" ht="11.25">
      <c r="B711" s="224"/>
      <c r="C711" s="225"/>
      <c r="D711" s="204" t="s">
        <v>134</v>
      </c>
      <c r="E711" s="226" t="s">
        <v>1</v>
      </c>
      <c r="F711" s="227" t="s">
        <v>139</v>
      </c>
      <c r="G711" s="225"/>
      <c r="H711" s="228">
        <v>55.55</v>
      </c>
      <c r="I711" s="229"/>
      <c r="J711" s="225"/>
      <c r="K711" s="225"/>
      <c r="L711" s="230"/>
      <c r="M711" s="231"/>
      <c r="N711" s="232"/>
      <c r="O711" s="232"/>
      <c r="P711" s="232"/>
      <c r="Q711" s="232"/>
      <c r="R711" s="232"/>
      <c r="S711" s="232"/>
      <c r="T711" s="233"/>
      <c r="AT711" s="234" t="s">
        <v>134</v>
      </c>
      <c r="AU711" s="234" t="s">
        <v>132</v>
      </c>
      <c r="AV711" s="15" t="s">
        <v>131</v>
      </c>
      <c r="AW711" s="15" t="s">
        <v>32</v>
      </c>
      <c r="AX711" s="15" t="s">
        <v>83</v>
      </c>
      <c r="AY711" s="234" t="s">
        <v>125</v>
      </c>
    </row>
    <row r="712" spans="1:65" s="2" customFormat="1" ht="33" customHeight="1">
      <c r="A712" s="35"/>
      <c r="B712" s="36"/>
      <c r="C712" s="188" t="s">
        <v>1100</v>
      </c>
      <c r="D712" s="188" t="s">
        <v>127</v>
      </c>
      <c r="E712" s="189" t="s">
        <v>1101</v>
      </c>
      <c r="F712" s="190" t="s">
        <v>1102</v>
      </c>
      <c r="G712" s="191" t="s">
        <v>191</v>
      </c>
      <c r="H712" s="192">
        <v>9.5000000000000001E-2</v>
      </c>
      <c r="I712" s="193"/>
      <c r="J712" s="194">
        <f>ROUND(I712*H712,2)</f>
        <v>0</v>
      </c>
      <c r="K712" s="195"/>
      <c r="L712" s="40"/>
      <c r="M712" s="196" t="s">
        <v>1</v>
      </c>
      <c r="N712" s="197" t="s">
        <v>41</v>
      </c>
      <c r="O712" s="72"/>
      <c r="P712" s="198">
        <f>O712*H712</f>
        <v>0</v>
      </c>
      <c r="Q712" s="198">
        <v>0</v>
      </c>
      <c r="R712" s="198">
        <f>Q712*H712</f>
        <v>0</v>
      </c>
      <c r="S712" s="198">
        <v>0</v>
      </c>
      <c r="T712" s="199">
        <f>S712*H712</f>
        <v>0</v>
      </c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R712" s="200" t="s">
        <v>224</v>
      </c>
      <c r="AT712" s="200" t="s">
        <v>127</v>
      </c>
      <c r="AU712" s="200" t="s">
        <v>132</v>
      </c>
      <c r="AY712" s="18" t="s">
        <v>125</v>
      </c>
      <c r="BE712" s="201">
        <f>IF(N712="základní",J712,0)</f>
        <v>0</v>
      </c>
      <c r="BF712" s="201">
        <f>IF(N712="snížená",J712,0)</f>
        <v>0</v>
      </c>
      <c r="BG712" s="201">
        <f>IF(N712="zákl. přenesená",J712,0)</f>
        <v>0</v>
      </c>
      <c r="BH712" s="201">
        <f>IF(N712="sníž. přenesená",J712,0)</f>
        <v>0</v>
      </c>
      <c r="BI712" s="201">
        <f>IF(N712="nulová",J712,0)</f>
        <v>0</v>
      </c>
      <c r="BJ712" s="18" t="s">
        <v>132</v>
      </c>
      <c r="BK712" s="201">
        <f>ROUND(I712*H712,2)</f>
        <v>0</v>
      </c>
      <c r="BL712" s="18" t="s">
        <v>224</v>
      </c>
      <c r="BM712" s="200" t="s">
        <v>1103</v>
      </c>
    </row>
    <row r="713" spans="1:65" s="12" customFormat="1" ht="22.9" customHeight="1">
      <c r="B713" s="172"/>
      <c r="C713" s="173"/>
      <c r="D713" s="174" t="s">
        <v>74</v>
      </c>
      <c r="E713" s="186" t="s">
        <v>219</v>
      </c>
      <c r="F713" s="186" t="s">
        <v>220</v>
      </c>
      <c r="G713" s="173"/>
      <c r="H713" s="173"/>
      <c r="I713" s="176"/>
      <c r="J713" s="187">
        <f>BK713</f>
        <v>0</v>
      </c>
      <c r="K713" s="173"/>
      <c r="L713" s="178"/>
      <c r="M713" s="179"/>
      <c r="N713" s="180"/>
      <c r="O713" s="180"/>
      <c r="P713" s="181">
        <f>SUM(P714:P781)</f>
        <v>0</v>
      </c>
      <c r="Q713" s="180"/>
      <c r="R713" s="181">
        <f>SUM(R714:R781)</f>
        <v>1.78485059256</v>
      </c>
      <c r="S713" s="180"/>
      <c r="T713" s="182">
        <f>SUM(T714:T781)</f>
        <v>0</v>
      </c>
      <c r="AR713" s="183" t="s">
        <v>132</v>
      </c>
      <c r="AT713" s="184" t="s">
        <v>74</v>
      </c>
      <c r="AU713" s="184" t="s">
        <v>83</v>
      </c>
      <c r="AY713" s="183" t="s">
        <v>125</v>
      </c>
      <c r="BK713" s="185">
        <f>SUM(BK714:BK781)</f>
        <v>0</v>
      </c>
    </row>
    <row r="714" spans="1:65" s="2" customFormat="1" ht="33" customHeight="1">
      <c r="A714" s="35"/>
      <c r="B714" s="36"/>
      <c r="C714" s="188" t="s">
        <v>1104</v>
      </c>
      <c r="D714" s="188" t="s">
        <v>127</v>
      </c>
      <c r="E714" s="189" t="s">
        <v>1105</v>
      </c>
      <c r="F714" s="190" t="s">
        <v>1106</v>
      </c>
      <c r="G714" s="191" t="s">
        <v>154</v>
      </c>
      <c r="H714" s="192">
        <v>64</v>
      </c>
      <c r="I714" s="193"/>
      <c r="J714" s="194">
        <f>ROUND(I714*H714,2)</f>
        <v>0</v>
      </c>
      <c r="K714" s="195"/>
      <c r="L714" s="40"/>
      <c r="M714" s="196" t="s">
        <v>1</v>
      </c>
      <c r="N714" s="197" t="s">
        <v>41</v>
      </c>
      <c r="O714" s="72"/>
      <c r="P714" s="198">
        <f>O714*H714</f>
        <v>0</v>
      </c>
      <c r="Q714" s="198">
        <v>7.4999999999999997E-3</v>
      </c>
      <c r="R714" s="198">
        <f>Q714*H714</f>
        <v>0.48</v>
      </c>
      <c r="S714" s="198">
        <v>0</v>
      </c>
      <c r="T714" s="199">
        <f>S714*H714</f>
        <v>0</v>
      </c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R714" s="200" t="s">
        <v>224</v>
      </c>
      <c r="AT714" s="200" t="s">
        <v>127</v>
      </c>
      <c r="AU714" s="200" t="s">
        <v>132</v>
      </c>
      <c r="AY714" s="18" t="s">
        <v>125</v>
      </c>
      <c r="BE714" s="201">
        <f>IF(N714="základní",J714,0)</f>
        <v>0</v>
      </c>
      <c r="BF714" s="201">
        <f>IF(N714="snížená",J714,0)</f>
        <v>0</v>
      </c>
      <c r="BG714" s="201">
        <f>IF(N714="zákl. přenesená",J714,0)</f>
        <v>0</v>
      </c>
      <c r="BH714" s="201">
        <f>IF(N714="sníž. přenesená",J714,0)</f>
        <v>0</v>
      </c>
      <c r="BI714" s="201">
        <f>IF(N714="nulová",J714,0)</f>
        <v>0</v>
      </c>
      <c r="BJ714" s="18" t="s">
        <v>132</v>
      </c>
      <c r="BK714" s="201">
        <f>ROUND(I714*H714,2)</f>
        <v>0</v>
      </c>
      <c r="BL714" s="18" t="s">
        <v>224</v>
      </c>
      <c r="BM714" s="200" t="s">
        <v>1107</v>
      </c>
    </row>
    <row r="715" spans="1:65" s="13" customFormat="1" ht="11.25">
      <c r="B715" s="202"/>
      <c r="C715" s="203"/>
      <c r="D715" s="204" t="s">
        <v>134</v>
      </c>
      <c r="E715" s="205" t="s">
        <v>1</v>
      </c>
      <c r="F715" s="206" t="s">
        <v>1056</v>
      </c>
      <c r="G715" s="203"/>
      <c r="H715" s="205" t="s">
        <v>1</v>
      </c>
      <c r="I715" s="207"/>
      <c r="J715" s="203"/>
      <c r="K715" s="203"/>
      <c r="L715" s="208"/>
      <c r="M715" s="209"/>
      <c r="N715" s="210"/>
      <c r="O715" s="210"/>
      <c r="P715" s="210"/>
      <c r="Q715" s="210"/>
      <c r="R715" s="210"/>
      <c r="S715" s="210"/>
      <c r="T715" s="211"/>
      <c r="AT715" s="212" t="s">
        <v>134</v>
      </c>
      <c r="AU715" s="212" t="s">
        <v>132</v>
      </c>
      <c r="AV715" s="13" t="s">
        <v>83</v>
      </c>
      <c r="AW715" s="13" t="s">
        <v>32</v>
      </c>
      <c r="AX715" s="13" t="s">
        <v>75</v>
      </c>
      <c r="AY715" s="212" t="s">
        <v>125</v>
      </c>
    </row>
    <row r="716" spans="1:65" s="14" customFormat="1" ht="11.25">
      <c r="B716" s="213"/>
      <c r="C716" s="214"/>
      <c r="D716" s="204" t="s">
        <v>134</v>
      </c>
      <c r="E716" s="215" t="s">
        <v>1</v>
      </c>
      <c r="F716" s="216" t="s">
        <v>648</v>
      </c>
      <c r="G716" s="214"/>
      <c r="H716" s="217">
        <v>47</v>
      </c>
      <c r="I716" s="218"/>
      <c r="J716" s="214"/>
      <c r="K716" s="214"/>
      <c r="L716" s="219"/>
      <c r="M716" s="220"/>
      <c r="N716" s="221"/>
      <c r="O716" s="221"/>
      <c r="P716" s="221"/>
      <c r="Q716" s="221"/>
      <c r="R716" s="221"/>
      <c r="S716" s="221"/>
      <c r="T716" s="222"/>
      <c r="AT716" s="223" t="s">
        <v>134</v>
      </c>
      <c r="AU716" s="223" t="s">
        <v>132</v>
      </c>
      <c r="AV716" s="14" t="s">
        <v>132</v>
      </c>
      <c r="AW716" s="14" t="s">
        <v>32</v>
      </c>
      <c r="AX716" s="14" t="s">
        <v>75</v>
      </c>
      <c r="AY716" s="223" t="s">
        <v>125</v>
      </c>
    </row>
    <row r="717" spans="1:65" s="13" customFormat="1" ht="11.25">
      <c r="B717" s="202"/>
      <c r="C717" s="203"/>
      <c r="D717" s="204" t="s">
        <v>134</v>
      </c>
      <c r="E717" s="205" t="s">
        <v>1</v>
      </c>
      <c r="F717" s="206" t="s">
        <v>1062</v>
      </c>
      <c r="G717" s="203"/>
      <c r="H717" s="205" t="s">
        <v>1</v>
      </c>
      <c r="I717" s="207"/>
      <c r="J717" s="203"/>
      <c r="K717" s="203"/>
      <c r="L717" s="208"/>
      <c r="M717" s="209"/>
      <c r="N717" s="210"/>
      <c r="O717" s="210"/>
      <c r="P717" s="210"/>
      <c r="Q717" s="210"/>
      <c r="R717" s="210"/>
      <c r="S717" s="210"/>
      <c r="T717" s="211"/>
      <c r="AT717" s="212" t="s">
        <v>134</v>
      </c>
      <c r="AU717" s="212" t="s">
        <v>132</v>
      </c>
      <c r="AV717" s="13" t="s">
        <v>83</v>
      </c>
      <c r="AW717" s="13" t="s">
        <v>32</v>
      </c>
      <c r="AX717" s="13" t="s">
        <v>75</v>
      </c>
      <c r="AY717" s="212" t="s">
        <v>125</v>
      </c>
    </row>
    <row r="718" spans="1:65" s="14" customFormat="1" ht="11.25">
      <c r="B718" s="213"/>
      <c r="C718" s="214"/>
      <c r="D718" s="204" t="s">
        <v>134</v>
      </c>
      <c r="E718" s="215" t="s">
        <v>1</v>
      </c>
      <c r="F718" s="216" t="s">
        <v>239</v>
      </c>
      <c r="G718" s="214"/>
      <c r="H718" s="217">
        <v>17</v>
      </c>
      <c r="I718" s="218"/>
      <c r="J718" s="214"/>
      <c r="K718" s="214"/>
      <c r="L718" s="219"/>
      <c r="M718" s="220"/>
      <c r="N718" s="221"/>
      <c r="O718" s="221"/>
      <c r="P718" s="221"/>
      <c r="Q718" s="221"/>
      <c r="R718" s="221"/>
      <c r="S718" s="221"/>
      <c r="T718" s="222"/>
      <c r="AT718" s="223" t="s">
        <v>134</v>
      </c>
      <c r="AU718" s="223" t="s">
        <v>132</v>
      </c>
      <c r="AV718" s="14" t="s">
        <v>132</v>
      </c>
      <c r="AW718" s="14" t="s">
        <v>32</v>
      </c>
      <c r="AX718" s="14" t="s">
        <v>75</v>
      </c>
      <c r="AY718" s="223" t="s">
        <v>125</v>
      </c>
    </row>
    <row r="719" spans="1:65" s="15" customFormat="1" ht="11.25">
      <c r="B719" s="224"/>
      <c r="C719" s="225"/>
      <c r="D719" s="204" t="s">
        <v>134</v>
      </c>
      <c r="E719" s="226" t="s">
        <v>1</v>
      </c>
      <c r="F719" s="227" t="s">
        <v>139</v>
      </c>
      <c r="G719" s="225"/>
      <c r="H719" s="228">
        <v>64</v>
      </c>
      <c r="I719" s="229"/>
      <c r="J719" s="225"/>
      <c r="K719" s="225"/>
      <c r="L719" s="230"/>
      <c r="M719" s="231"/>
      <c r="N719" s="232"/>
      <c r="O719" s="232"/>
      <c r="P719" s="232"/>
      <c r="Q719" s="232"/>
      <c r="R719" s="232"/>
      <c r="S719" s="232"/>
      <c r="T719" s="233"/>
      <c r="AT719" s="234" t="s">
        <v>134</v>
      </c>
      <c r="AU719" s="234" t="s">
        <v>132</v>
      </c>
      <c r="AV719" s="15" t="s">
        <v>131</v>
      </c>
      <c r="AW719" s="15" t="s">
        <v>32</v>
      </c>
      <c r="AX719" s="15" t="s">
        <v>83</v>
      </c>
      <c r="AY719" s="234" t="s">
        <v>125</v>
      </c>
    </row>
    <row r="720" spans="1:65" s="2" customFormat="1" ht="24.2" customHeight="1">
      <c r="A720" s="35"/>
      <c r="B720" s="36"/>
      <c r="C720" s="241" t="s">
        <v>1108</v>
      </c>
      <c r="D720" s="241" t="s">
        <v>471</v>
      </c>
      <c r="E720" s="242" t="s">
        <v>1109</v>
      </c>
      <c r="F720" s="243" t="s">
        <v>1110</v>
      </c>
      <c r="G720" s="244" t="s">
        <v>154</v>
      </c>
      <c r="H720" s="245">
        <v>47</v>
      </c>
      <c r="I720" s="246"/>
      <c r="J720" s="247">
        <f>ROUND(I720*H720,2)</f>
        <v>0</v>
      </c>
      <c r="K720" s="248"/>
      <c r="L720" s="249"/>
      <c r="M720" s="250" t="s">
        <v>1</v>
      </c>
      <c r="N720" s="251" t="s">
        <v>41</v>
      </c>
      <c r="O720" s="72"/>
      <c r="P720" s="198">
        <f>O720*H720</f>
        <v>0</v>
      </c>
      <c r="Q720" s="198">
        <v>2.0000000000000001E-4</v>
      </c>
      <c r="R720" s="198">
        <f>Q720*H720</f>
        <v>9.4000000000000004E-3</v>
      </c>
      <c r="S720" s="198">
        <v>0</v>
      </c>
      <c r="T720" s="199">
        <f>S720*H720</f>
        <v>0</v>
      </c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R720" s="200" t="s">
        <v>335</v>
      </c>
      <c r="AT720" s="200" t="s">
        <v>471</v>
      </c>
      <c r="AU720" s="200" t="s">
        <v>132</v>
      </c>
      <c r="AY720" s="18" t="s">
        <v>125</v>
      </c>
      <c r="BE720" s="201">
        <f>IF(N720="základní",J720,0)</f>
        <v>0</v>
      </c>
      <c r="BF720" s="201">
        <f>IF(N720="snížená",J720,0)</f>
        <v>0</v>
      </c>
      <c r="BG720" s="201">
        <f>IF(N720="zákl. přenesená",J720,0)</f>
        <v>0</v>
      </c>
      <c r="BH720" s="201">
        <f>IF(N720="sníž. přenesená",J720,0)</f>
        <v>0</v>
      </c>
      <c r="BI720" s="201">
        <f>IF(N720="nulová",J720,0)</f>
        <v>0</v>
      </c>
      <c r="BJ720" s="18" t="s">
        <v>132</v>
      </c>
      <c r="BK720" s="201">
        <f>ROUND(I720*H720,2)</f>
        <v>0</v>
      </c>
      <c r="BL720" s="18" t="s">
        <v>224</v>
      </c>
      <c r="BM720" s="200" t="s">
        <v>1111</v>
      </c>
    </row>
    <row r="721" spans="1:65" s="2" customFormat="1" ht="24.2" customHeight="1">
      <c r="A721" s="35"/>
      <c r="B721" s="36"/>
      <c r="C721" s="241" t="s">
        <v>1112</v>
      </c>
      <c r="D721" s="241" t="s">
        <v>471</v>
      </c>
      <c r="E721" s="242" t="s">
        <v>1113</v>
      </c>
      <c r="F721" s="243" t="s">
        <v>1114</v>
      </c>
      <c r="G721" s="244" t="s">
        <v>154</v>
      </c>
      <c r="H721" s="245">
        <v>17</v>
      </c>
      <c r="I721" s="246"/>
      <c r="J721" s="247">
        <f>ROUND(I721*H721,2)</f>
        <v>0</v>
      </c>
      <c r="K721" s="248"/>
      <c r="L721" s="249"/>
      <c r="M721" s="250" t="s">
        <v>1</v>
      </c>
      <c r="N721" s="251" t="s">
        <v>41</v>
      </c>
      <c r="O721" s="72"/>
      <c r="P721" s="198">
        <f>O721*H721</f>
        <v>0</v>
      </c>
      <c r="Q721" s="198">
        <v>4.4000000000000002E-4</v>
      </c>
      <c r="R721" s="198">
        <f>Q721*H721</f>
        <v>7.4800000000000005E-3</v>
      </c>
      <c r="S721" s="198">
        <v>0</v>
      </c>
      <c r="T721" s="199">
        <f>S721*H721</f>
        <v>0</v>
      </c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R721" s="200" t="s">
        <v>335</v>
      </c>
      <c r="AT721" s="200" t="s">
        <v>471</v>
      </c>
      <c r="AU721" s="200" t="s">
        <v>132</v>
      </c>
      <c r="AY721" s="18" t="s">
        <v>125</v>
      </c>
      <c r="BE721" s="201">
        <f>IF(N721="základní",J721,0)</f>
        <v>0</v>
      </c>
      <c r="BF721" s="201">
        <f>IF(N721="snížená",J721,0)</f>
        <v>0</v>
      </c>
      <c r="BG721" s="201">
        <f>IF(N721="zákl. přenesená",J721,0)</f>
        <v>0</v>
      </c>
      <c r="BH721" s="201">
        <f>IF(N721="sníž. přenesená",J721,0)</f>
        <v>0</v>
      </c>
      <c r="BI721" s="201">
        <f>IF(N721="nulová",J721,0)</f>
        <v>0</v>
      </c>
      <c r="BJ721" s="18" t="s">
        <v>132</v>
      </c>
      <c r="BK721" s="201">
        <f>ROUND(I721*H721,2)</f>
        <v>0</v>
      </c>
      <c r="BL721" s="18" t="s">
        <v>224</v>
      </c>
      <c r="BM721" s="200" t="s">
        <v>1115</v>
      </c>
    </row>
    <row r="722" spans="1:65" s="2" customFormat="1" ht="37.9" customHeight="1">
      <c r="A722" s="35"/>
      <c r="B722" s="36"/>
      <c r="C722" s="188" t="s">
        <v>1116</v>
      </c>
      <c r="D722" s="188" t="s">
        <v>127</v>
      </c>
      <c r="E722" s="189" t="s">
        <v>1117</v>
      </c>
      <c r="F722" s="190" t="s">
        <v>1118</v>
      </c>
      <c r="G722" s="191" t="s">
        <v>277</v>
      </c>
      <c r="H722" s="192">
        <v>139.4</v>
      </c>
      <c r="I722" s="193"/>
      <c r="J722" s="194">
        <f>ROUND(I722*H722,2)</f>
        <v>0</v>
      </c>
      <c r="K722" s="195"/>
      <c r="L722" s="40"/>
      <c r="M722" s="196" t="s">
        <v>1</v>
      </c>
      <c r="N722" s="197" t="s">
        <v>41</v>
      </c>
      <c r="O722" s="72"/>
      <c r="P722" s="198">
        <f>O722*H722</f>
        <v>0</v>
      </c>
      <c r="Q722" s="198">
        <v>1.1544000000000001E-3</v>
      </c>
      <c r="R722" s="198">
        <f>Q722*H722</f>
        <v>0.16092336000000002</v>
      </c>
      <c r="S722" s="198">
        <v>0</v>
      </c>
      <c r="T722" s="199">
        <f>S722*H722</f>
        <v>0</v>
      </c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R722" s="200" t="s">
        <v>224</v>
      </c>
      <c r="AT722" s="200" t="s">
        <v>127</v>
      </c>
      <c r="AU722" s="200" t="s">
        <v>132</v>
      </c>
      <c r="AY722" s="18" t="s">
        <v>125</v>
      </c>
      <c r="BE722" s="201">
        <f>IF(N722="základní",J722,0)</f>
        <v>0</v>
      </c>
      <c r="BF722" s="201">
        <f>IF(N722="snížená",J722,0)</f>
        <v>0</v>
      </c>
      <c r="BG722" s="201">
        <f>IF(N722="zákl. přenesená",J722,0)</f>
        <v>0</v>
      </c>
      <c r="BH722" s="201">
        <f>IF(N722="sníž. přenesená",J722,0)</f>
        <v>0</v>
      </c>
      <c r="BI722" s="201">
        <f>IF(N722="nulová",J722,0)</f>
        <v>0</v>
      </c>
      <c r="BJ722" s="18" t="s">
        <v>132</v>
      </c>
      <c r="BK722" s="201">
        <f>ROUND(I722*H722,2)</f>
        <v>0</v>
      </c>
      <c r="BL722" s="18" t="s">
        <v>224</v>
      </c>
      <c r="BM722" s="200" t="s">
        <v>1119</v>
      </c>
    </row>
    <row r="723" spans="1:65" s="13" customFormat="1" ht="11.25">
      <c r="B723" s="202"/>
      <c r="C723" s="203"/>
      <c r="D723" s="204" t="s">
        <v>134</v>
      </c>
      <c r="E723" s="205" t="s">
        <v>1</v>
      </c>
      <c r="F723" s="206" t="s">
        <v>1120</v>
      </c>
      <c r="G723" s="203"/>
      <c r="H723" s="205" t="s">
        <v>1</v>
      </c>
      <c r="I723" s="207"/>
      <c r="J723" s="203"/>
      <c r="K723" s="203"/>
      <c r="L723" s="208"/>
      <c r="M723" s="209"/>
      <c r="N723" s="210"/>
      <c r="O723" s="210"/>
      <c r="P723" s="210"/>
      <c r="Q723" s="210"/>
      <c r="R723" s="210"/>
      <c r="S723" s="210"/>
      <c r="T723" s="211"/>
      <c r="AT723" s="212" t="s">
        <v>134</v>
      </c>
      <c r="AU723" s="212" t="s">
        <v>132</v>
      </c>
      <c r="AV723" s="13" t="s">
        <v>83</v>
      </c>
      <c r="AW723" s="13" t="s">
        <v>32</v>
      </c>
      <c r="AX723" s="13" t="s">
        <v>75</v>
      </c>
      <c r="AY723" s="212" t="s">
        <v>125</v>
      </c>
    </row>
    <row r="724" spans="1:65" s="14" customFormat="1" ht="11.25">
      <c r="B724" s="213"/>
      <c r="C724" s="214"/>
      <c r="D724" s="204" t="s">
        <v>134</v>
      </c>
      <c r="E724" s="215" t="s">
        <v>1</v>
      </c>
      <c r="F724" s="216" t="s">
        <v>1121</v>
      </c>
      <c r="G724" s="214"/>
      <c r="H724" s="217">
        <v>34.380000000000003</v>
      </c>
      <c r="I724" s="218"/>
      <c r="J724" s="214"/>
      <c r="K724" s="214"/>
      <c r="L724" s="219"/>
      <c r="M724" s="220"/>
      <c r="N724" s="221"/>
      <c r="O724" s="221"/>
      <c r="P724" s="221"/>
      <c r="Q724" s="221"/>
      <c r="R724" s="221"/>
      <c r="S724" s="221"/>
      <c r="T724" s="222"/>
      <c r="AT724" s="223" t="s">
        <v>134</v>
      </c>
      <c r="AU724" s="223" t="s">
        <v>132</v>
      </c>
      <c r="AV724" s="14" t="s">
        <v>132</v>
      </c>
      <c r="AW724" s="14" t="s">
        <v>32</v>
      </c>
      <c r="AX724" s="14" t="s">
        <v>75</v>
      </c>
      <c r="AY724" s="223" t="s">
        <v>125</v>
      </c>
    </row>
    <row r="725" spans="1:65" s="14" customFormat="1" ht="11.25">
      <c r="B725" s="213"/>
      <c r="C725" s="214"/>
      <c r="D725" s="204" t="s">
        <v>134</v>
      </c>
      <c r="E725" s="215" t="s">
        <v>1</v>
      </c>
      <c r="F725" s="216" t="s">
        <v>1122</v>
      </c>
      <c r="G725" s="214"/>
      <c r="H725" s="217">
        <v>61.82</v>
      </c>
      <c r="I725" s="218"/>
      <c r="J725" s="214"/>
      <c r="K725" s="214"/>
      <c r="L725" s="219"/>
      <c r="M725" s="220"/>
      <c r="N725" s="221"/>
      <c r="O725" s="221"/>
      <c r="P725" s="221"/>
      <c r="Q725" s="221"/>
      <c r="R725" s="221"/>
      <c r="S725" s="221"/>
      <c r="T725" s="222"/>
      <c r="AT725" s="223" t="s">
        <v>134</v>
      </c>
      <c r="AU725" s="223" t="s">
        <v>132</v>
      </c>
      <c r="AV725" s="14" t="s">
        <v>132</v>
      </c>
      <c r="AW725" s="14" t="s">
        <v>32</v>
      </c>
      <c r="AX725" s="14" t="s">
        <v>75</v>
      </c>
      <c r="AY725" s="223" t="s">
        <v>125</v>
      </c>
    </row>
    <row r="726" spans="1:65" s="13" customFormat="1" ht="11.25">
      <c r="B726" s="202"/>
      <c r="C726" s="203"/>
      <c r="D726" s="204" t="s">
        <v>134</v>
      </c>
      <c r="E726" s="205" t="s">
        <v>1</v>
      </c>
      <c r="F726" s="206" t="s">
        <v>1123</v>
      </c>
      <c r="G726" s="203"/>
      <c r="H726" s="205" t="s">
        <v>1</v>
      </c>
      <c r="I726" s="207"/>
      <c r="J726" s="203"/>
      <c r="K726" s="203"/>
      <c r="L726" s="208"/>
      <c r="M726" s="209"/>
      <c r="N726" s="210"/>
      <c r="O726" s="210"/>
      <c r="P726" s="210"/>
      <c r="Q726" s="210"/>
      <c r="R726" s="210"/>
      <c r="S726" s="210"/>
      <c r="T726" s="211"/>
      <c r="AT726" s="212" t="s">
        <v>134</v>
      </c>
      <c r="AU726" s="212" t="s">
        <v>132</v>
      </c>
      <c r="AV726" s="13" t="s">
        <v>83</v>
      </c>
      <c r="AW726" s="13" t="s">
        <v>32</v>
      </c>
      <c r="AX726" s="13" t="s">
        <v>75</v>
      </c>
      <c r="AY726" s="212" t="s">
        <v>125</v>
      </c>
    </row>
    <row r="727" spans="1:65" s="14" customFormat="1" ht="11.25">
      <c r="B727" s="213"/>
      <c r="C727" s="214"/>
      <c r="D727" s="204" t="s">
        <v>134</v>
      </c>
      <c r="E727" s="215" t="s">
        <v>1</v>
      </c>
      <c r="F727" s="216" t="s">
        <v>1124</v>
      </c>
      <c r="G727" s="214"/>
      <c r="H727" s="217">
        <v>17.899999999999999</v>
      </c>
      <c r="I727" s="218"/>
      <c r="J727" s="214"/>
      <c r="K727" s="214"/>
      <c r="L727" s="219"/>
      <c r="M727" s="220"/>
      <c r="N727" s="221"/>
      <c r="O727" s="221"/>
      <c r="P727" s="221"/>
      <c r="Q727" s="221"/>
      <c r="R727" s="221"/>
      <c r="S727" s="221"/>
      <c r="T727" s="222"/>
      <c r="AT727" s="223" t="s">
        <v>134</v>
      </c>
      <c r="AU727" s="223" t="s">
        <v>132</v>
      </c>
      <c r="AV727" s="14" t="s">
        <v>132</v>
      </c>
      <c r="AW727" s="14" t="s">
        <v>32</v>
      </c>
      <c r="AX727" s="14" t="s">
        <v>75</v>
      </c>
      <c r="AY727" s="223" t="s">
        <v>125</v>
      </c>
    </row>
    <row r="728" spans="1:65" s="14" customFormat="1" ht="11.25">
      <c r="B728" s="213"/>
      <c r="C728" s="214"/>
      <c r="D728" s="204" t="s">
        <v>134</v>
      </c>
      <c r="E728" s="215" t="s">
        <v>1</v>
      </c>
      <c r="F728" s="216" t="s">
        <v>1125</v>
      </c>
      <c r="G728" s="214"/>
      <c r="H728" s="217">
        <v>22</v>
      </c>
      <c r="I728" s="218"/>
      <c r="J728" s="214"/>
      <c r="K728" s="214"/>
      <c r="L728" s="219"/>
      <c r="M728" s="220"/>
      <c r="N728" s="221"/>
      <c r="O728" s="221"/>
      <c r="P728" s="221"/>
      <c r="Q728" s="221"/>
      <c r="R728" s="221"/>
      <c r="S728" s="221"/>
      <c r="T728" s="222"/>
      <c r="AT728" s="223" t="s">
        <v>134</v>
      </c>
      <c r="AU728" s="223" t="s">
        <v>132</v>
      </c>
      <c r="AV728" s="14" t="s">
        <v>132</v>
      </c>
      <c r="AW728" s="14" t="s">
        <v>32</v>
      </c>
      <c r="AX728" s="14" t="s">
        <v>75</v>
      </c>
      <c r="AY728" s="223" t="s">
        <v>125</v>
      </c>
    </row>
    <row r="729" spans="1:65" s="14" customFormat="1" ht="11.25">
      <c r="B729" s="213"/>
      <c r="C729" s="214"/>
      <c r="D729" s="204" t="s">
        <v>134</v>
      </c>
      <c r="E729" s="215" t="s">
        <v>1</v>
      </c>
      <c r="F729" s="216" t="s">
        <v>1126</v>
      </c>
      <c r="G729" s="214"/>
      <c r="H729" s="217">
        <v>3.3</v>
      </c>
      <c r="I729" s="218"/>
      <c r="J729" s="214"/>
      <c r="K729" s="214"/>
      <c r="L729" s="219"/>
      <c r="M729" s="220"/>
      <c r="N729" s="221"/>
      <c r="O729" s="221"/>
      <c r="P729" s="221"/>
      <c r="Q729" s="221"/>
      <c r="R729" s="221"/>
      <c r="S729" s="221"/>
      <c r="T729" s="222"/>
      <c r="AT729" s="223" t="s">
        <v>134</v>
      </c>
      <c r="AU729" s="223" t="s">
        <v>132</v>
      </c>
      <c r="AV729" s="14" t="s">
        <v>132</v>
      </c>
      <c r="AW729" s="14" t="s">
        <v>32</v>
      </c>
      <c r="AX729" s="14" t="s">
        <v>75</v>
      </c>
      <c r="AY729" s="223" t="s">
        <v>125</v>
      </c>
    </row>
    <row r="730" spans="1:65" s="15" customFormat="1" ht="11.25">
      <c r="B730" s="224"/>
      <c r="C730" s="225"/>
      <c r="D730" s="204" t="s">
        <v>134</v>
      </c>
      <c r="E730" s="226" t="s">
        <v>1</v>
      </c>
      <c r="F730" s="227" t="s">
        <v>139</v>
      </c>
      <c r="G730" s="225"/>
      <c r="H730" s="228">
        <v>139.4</v>
      </c>
      <c r="I730" s="229"/>
      <c r="J730" s="225"/>
      <c r="K730" s="225"/>
      <c r="L730" s="230"/>
      <c r="M730" s="231"/>
      <c r="N730" s="232"/>
      <c r="O730" s="232"/>
      <c r="P730" s="232"/>
      <c r="Q730" s="232"/>
      <c r="R730" s="232"/>
      <c r="S730" s="232"/>
      <c r="T730" s="233"/>
      <c r="AT730" s="234" t="s">
        <v>134</v>
      </c>
      <c r="AU730" s="234" t="s">
        <v>132</v>
      </c>
      <c r="AV730" s="15" t="s">
        <v>131</v>
      </c>
      <c r="AW730" s="15" t="s">
        <v>32</v>
      </c>
      <c r="AX730" s="15" t="s">
        <v>83</v>
      </c>
      <c r="AY730" s="234" t="s">
        <v>125</v>
      </c>
    </row>
    <row r="731" spans="1:65" s="2" customFormat="1" ht="37.9" customHeight="1">
      <c r="A731" s="35"/>
      <c r="B731" s="36"/>
      <c r="C731" s="188" t="s">
        <v>1127</v>
      </c>
      <c r="D731" s="188" t="s">
        <v>127</v>
      </c>
      <c r="E731" s="189" t="s">
        <v>1128</v>
      </c>
      <c r="F731" s="190" t="s">
        <v>1129</v>
      </c>
      <c r="G731" s="191" t="s">
        <v>277</v>
      </c>
      <c r="H731" s="192">
        <v>96.2</v>
      </c>
      <c r="I731" s="193"/>
      <c r="J731" s="194">
        <f>ROUND(I731*H731,2)</f>
        <v>0</v>
      </c>
      <c r="K731" s="195"/>
      <c r="L731" s="40"/>
      <c r="M731" s="196" t="s">
        <v>1</v>
      </c>
      <c r="N731" s="197" t="s">
        <v>41</v>
      </c>
      <c r="O731" s="72"/>
      <c r="P731" s="198">
        <f>O731*H731</f>
        <v>0</v>
      </c>
      <c r="Q731" s="198">
        <v>6.2520000000000002E-4</v>
      </c>
      <c r="R731" s="198">
        <f>Q731*H731</f>
        <v>6.0144240000000002E-2</v>
      </c>
      <c r="S731" s="198">
        <v>0</v>
      </c>
      <c r="T731" s="199">
        <f>S731*H731</f>
        <v>0</v>
      </c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R731" s="200" t="s">
        <v>224</v>
      </c>
      <c r="AT731" s="200" t="s">
        <v>127</v>
      </c>
      <c r="AU731" s="200" t="s">
        <v>132</v>
      </c>
      <c r="AY731" s="18" t="s">
        <v>125</v>
      </c>
      <c r="BE731" s="201">
        <f>IF(N731="základní",J731,0)</f>
        <v>0</v>
      </c>
      <c r="BF731" s="201">
        <f>IF(N731="snížená",J731,0)</f>
        <v>0</v>
      </c>
      <c r="BG731" s="201">
        <f>IF(N731="zákl. přenesená",J731,0)</f>
        <v>0</v>
      </c>
      <c r="BH731" s="201">
        <f>IF(N731="sníž. přenesená",J731,0)</f>
        <v>0</v>
      </c>
      <c r="BI731" s="201">
        <f>IF(N731="nulová",J731,0)</f>
        <v>0</v>
      </c>
      <c r="BJ731" s="18" t="s">
        <v>132</v>
      </c>
      <c r="BK731" s="201">
        <f>ROUND(I731*H731,2)</f>
        <v>0</v>
      </c>
      <c r="BL731" s="18" t="s">
        <v>224</v>
      </c>
      <c r="BM731" s="200" t="s">
        <v>1130</v>
      </c>
    </row>
    <row r="732" spans="1:65" s="13" customFormat="1" ht="11.25">
      <c r="B732" s="202"/>
      <c r="C732" s="203"/>
      <c r="D732" s="204" t="s">
        <v>134</v>
      </c>
      <c r="E732" s="205" t="s">
        <v>1</v>
      </c>
      <c r="F732" s="206" t="s">
        <v>1120</v>
      </c>
      <c r="G732" s="203"/>
      <c r="H732" s="205" t="s">
        <v>1</v>
      </c>
      <c r="I732" s="207"/>
      <c r="J732" s="203"/>
      <c r="K732" s="203"/>
      <c r="L732" s="208"/>
      <c r="M732" s="209"/>
      <c r="N732" s="210"/>
      <c r="O732" s="210"/>
      <c r="P732" s="210"/>
      <c r="Q732" s="210"/>
      <c r="R732" s="210"/>
      <c r="S732" s="210"/>
      <c r="T732" s="211"/>
      <c r="AT732" s="212" t="s">
        <v>134</v>
      </c>
      <c r="AU732" s="212" t="s">
        <v>132</v>
      </c>
      <c r="AV732" s="13" t="s">
        <v>83</v>
      </c>
      <c r="AW732" s="13" t="s">
        <v>32</v>
      </c>
      <c r="AX732" s="13" t="s">
        <v>75</v>
      </c>
      <c r="AY732" s="212" t="s">
        <v>125</v>
      </c>
    </row>
    <row r="733" spans="1:65" s="14" customFormat="1" ht="11.25">
      <c r="B733" s="213"/>
      <c r="C733" s="214"/>
      <c r="D733" s="204" t="s">
        <v>134</v>
      </c>
      <c r="E733" s="215" t="s">
        <v>1</v>
      </c>
      <c r="F733" s="216" t="s">
        <v>1121</v>
      </c>
      <c r="G733" s="214"/>
      <c r="H733" s="217">
        <v>34.380000000000003</v>
      </c>
      <c r="I733" s="218"/>
      <c r="J733" s="214"/>
      <c r="K733" s="214"/>
      <c r="L733" s="219"/>
      <c r="M733" s="220"/>
      <c r="N733" s="221"/>
      <c r="O733" s="221"/>
      <c r="P733" s="221"/>
      <c r="Q733" s="221"/>
      <c r="R733" s="221"/>
      <c r="S733" s="221"/>
      <c r="T733" s="222"/>
      <c r="AT733" s="223" t="s">
        <v>134</v>
      </c>
      <c r="AU733" s="223" t="s">
        <v>132</v>
      </c>
      <c r="AV733" s="14" t="s">
        <v>132</v>
      </c>
      <c r="AW733" s="14" t="s">
        <v>32</v>
      </c>
      <c r="AX733" s="14" t="s">
        <v>75</v>
      </c>
      <c r="AY733" s="223" t="s">
        <v>125</v>
      </c>
    </row>
    <row r="734" spans="1:65" s="14" customFormat="1" ht="11.25">
      <c r="B734" s="213"/>
      <c r="C734" s="214"/>
      <c r="D734" s="204" t="s">
        <v>134</v>
      </c>
      <c r="E734" s="215" t="s">
        <v>1</v>
      </c>
      <c r="F734" s="216" t="s">
        <v>1122</v>
      </c>
      <c r="G734" s="214"/>
      <c r="H734" s="217">
        <v>61.82</v>
      </c>
      <c r="I734" s="218"/>
      <c r="J734" s="214"/>
      <c r="K734" s="214"/>
      <c r="L734" s="219"/>
      <c r="M734" s="220"/>
      <c r="N734" s="221"/>
      <c r="O734" s="221"/>
      <c r="P734" s="221"/>
      <c r="Q734" s="221"/>
      <c r="R734" s="221"/>
      <c r="S734" s="221"/>
      <c r="T734" s="222"/>
      <c r="AT734" s="223" t="s">
        <v>134</v>
      </c>
      <c r="AU734" s="223" t="s">
        <v>132</v>
      </c>
      <c r="AV734" s="14" t="s">
        <v>132</v>
      </c>
      <c r="AW734" s="14" t="s">
        <v>32</v>
      </c>
      <c r="AX734" s="14" t="s">
        <v>75</v>
      </c>
      <c r="AY734" s="223" t="s">
        <v>125</v>
      </c>
    </row>
    <row r="735" spans="1:65" s="15" customFormat="1" ht="11.25">
      <c r="B735" s="224"/>
      <c r="C735" s="225"/>
      <c r="D735" s="204" t="s">
        <v>134</v>
      </c>
      <c r="E735" s="226" t="s">
        <v>1</v>
      </c>
      <c r="F735" s="227" t="s">
        <v>139</v>
      </c>
      <c r="G735" s="225"/>
      <c r="H735" s="228">
        <v>96.2</v>
      </c>
      <c r="I735" s="229"/>
      <c r="J735" s="225"/>
      <c r="K735" s="225"/>
      <c r="L735" s="230"/>
      <c r="M735" s="231"/>
      <c r="N735" s="232"/>
      <c r="O735" s="232"/>
      <c r="P735" s="232"/>
      <c r="Q735" s="232"/>
      <c r="R735" s="232"/>
      <c r="S735" s="232"/>
      <c r="T735" s="233"/>
      <c r="AT735" s="234" t="s">
        <v>134</v>
      </c>
      <c r="AU735" s="234" t="s">
        <v>132</v>
      </c>
      <c r="AV735" s="15" t="s">
        <v>131</v>
      </c>
      <c r="AW735" s="15" t="s">
        <v>32</v>
      </c>
      <c r="AX735" s="15" t="s">
        <v>83</v>
      </c>
      <c r="AY735" s="234" t="s">
        <v>125</v>
      </c>
    </row>
    <row r="736" spans="1:65" s="2" customFormat="1" ht="37.9" customHeight="1">
      <c r="A736" s="35"/>
      <c r="B736" s="36"/>
      <c r="C736" s="188" t="s">
        <v>1131</v>
      </c>
      <c r="D736" s="188" t="s">
        <v>127</v>
      </c>
      <c r="E736" s="189" t="s">
        <v>1132</v>
      </c>
      <c r="F736" s="190" t="s">
        <v>1133</v>
      </c>
      <c r="G736" s="191" t="s">
        <v>277</v>
      </c>
      <c r="H736" s="192">
        <v>4.75</v>
      </c>
      <c r="I736" s="193"/>
      <c r="J736" s="194">
        <f>ROUND(I736*H736,2)</f>
        <v>0</v>
      </c>
      <c r="K736" s="195"/>
      <c r="L736" s="40"/>
      <c r="M736" s="196" t="s">
        <v>1</v>
      </c>
      <c r="N736" s="197" t="s">
        <v>41</v>
      </c>
      <c r="O736" s="72"/>
      <c r="P736" s="198">
        <f>O736*H736</f>
        <v>0</v>
      </c>
      <c r="Q736" s="198">
        <v>2.2883999999999999E-3</v>
      </c>
      <c r="R736" s="198">
        <f>Q736*H736</f>
        <v>1.08699E-2</v>
      </c>
      <c r="S736" s="198">
        <v>0</v>
      </c>
      <c r="T736" s="199">
        <f>S736*H736</f>
        <v>0</v>
      </c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R736" s="200" t="s">
        <v>224</v>
      </c>
      <c r="AT736" s="200" t="s">
        <v>127</v>
      </c>
      <c r="AU736" s="200" t="s">
        <v>132</v>
      </c>
      <c r="AY736" s="18" t="s">
        <v>125</v>
      </c>
      <c r="BE736" s="201">
        <f>IF(N736="základní",J736,0)</f>
        <v>0</v>
      </c>
      <c r="BF736" s="201">
        <f>IF(N736="snížená",J736,0)</f>
        <v>0</v>
      </c>
      <c r="BG736" s="201">
        <f>IF(N736="zákl. přenesená",J736,0)</f>
        <v>0</v>
      </c>
      <c r="BH736" s="201">
        <f>IF(N736="sníž. přenesená",J736,0)</f>
        <v>0</v>
      </c>
      <c r="BI736" s="201">
        <f>IF(N736="nulová",J736,0)</f>
        <v>0</v>
      </c>
      <c r="BJ736" s="18" t="s">
        <v>132</v>
      </c>
      <c r="BK736" s="201">
        <f>ROUND(I736*H736,2)</f>
        <v>0</v>
      </c>
      <c r="BL736" s="18" t="s">
        <v>224</v>
      </c>
      <c r="BM736" s="200" t="s">
        <v>1134</v>
      </c>
    </row>
    <row r="737" spans="1:65" s="13" customFormat="1" ht="11.25">
      <c r="B737" s="202"/>
      <c r="C737" s="203"/>
      <c r="D737" s="204" t="s">
        <v>134</v>
      </c>
      <c r="E737" s="205" t="s">
        <v>1</v>
      </c>
      <c r="F737" s="206" t="s">
        <v>1135</v>
      </c>
      <c r="G737" s="203"/>
      <c r="H737" s="205" t="s">
        <v>1</v>
      </c>
      <c r="I737" s="207"/>
      <c r="J737" s="203"/>
      <c r="K737" s="203"/>
      <c r="L737" s="208"/>
      <c r="M737" s="209"/>
      <c r="N737" s="210"/>
      <c r="O737" s="210"/>
      <c r="P737" s="210"/>
      <c r="Q737" s="210"/>
      <c r="R737" s="210"/>
      <c r="S737" s="210"/>
      <c r="T737" s="211"/>
      <c r="AT737" s="212" t="s">
        <v>134</v>
      </c>
      <c r="AU737" s="212" t="s">
        <v>132</v>
      </c>
      <c r="AV737" s="13" t="s">
        <v>83</v>
      </c>
      <c r="AW737" s="13" t="s">
        <v>32</v>
      </c>
      <c r="AX737" s="13" t="s">
        <v>75</v>
      </c>
      <c r="AY737" s="212" t="s">
        <v>125</v>
      </c>
    </row>
    <row r="738" spans="1:65" s="14" customFormat="1" ht="11.25">
      <c r="B738" s="213"/>
      <c r="C738" s="214"/>
      <c r="D738" s="204" t="s">
        <v>134</v>
      </c>
      <c r="E738" s="215" t="s">
        <v>1</v>
      </c>
      <c r="F738" s="216" t="s">
        <v>1136</v>
      </c>
      <c r="G738" s="214"/>
      <c r="H738" s="217">
        <v>4.75</v>
      </c>
      <c r="I738" s="218"/>
      <c r="J738" s="214"/>
      <c r="K738" s="214"/>
      <c r="L738" s="219"/>
      <c r="M738" s="220"/>
      <c r="N738" s="221"/>
      <c r="O738" s="221"/>
      <c r="P738" s="221"/>
      <c r="Q738" s="221"/>
      <c r="R738" s="221"/>
      <c r="S738" s="221"/>
      <c r="T738" s="222"/>
      <c r="AT738" s="223" t="s">
        <v>134</v>
      </c>
      <c r="AU738" s="223" t="s">
        <v>132</v>
      </c>
      <c r="AV738" s="14" t="s">
        <v>132</v>
      </c>
      <c r="AW738" s="14" t="s">
        <v>32</v>
      </c>
      <c r="AX738" s="14" t="s">
        <v>83</v>
      </c>
      <c r="AY738" s="223" t="s">
        <v>125</v>
      </c>
    </row>
    <row r="739" spans="1:65" s="2" customFormat="1" ht="33" customHeight="1">
      <c r="A739" s="35"/>
      <c r="B739" s="36"/>
      <c r="C739" s="188" t="s">
        <v>1137</v>
      </c>
      <c r="D739" s="188" t="s">
        <v>127</v>
      </c>
      <c r="E739" s="189" t="s">
        <v>1138</v>
      </c>
      <c r="F739" s="190" t="s">
        <v>1139</v>
      </c>
      <c r="G739" s="191" t="s">
        <v>277</v>
      </c>
      <c r="H739" s="192">
        <v>69.53</v>
      </c>
      <c r="I739" s="193"/>
      <c r="J739" s="194">
        <f>ROUND(I739*H739,2)</f>
        <v>0</v>
      </c>
      <c r="K739" s="195"/>
      <c r="L739" s="40"/>
      <c r="M739" s="196" t="s">
        <v>1</v>
      </c>
      <c r="N739" s="197" t="s">
        <v>41</v>
      </c>
      <c r="O739" s="72"/>
      <c r="P739" s="198">
        <f>O739*H739</f>
        <v>0</v>
      </c>
      <c r="Q739" s="198">
        <v>1.5284000000000001E-3</v>
      </c>
      <c r="R739" s="198">
        <f>Q739*H739</f>
        <v>0.10626965200000001</v>
      </c>
      <c r="S739" s="198">
        <v>0</v>
      </c>
      <c r="T739" s="199">
        <f>S739*H739</f>
        <v>0</v>
      </c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R739" s="200" t="s">
        <v>224</v>
      </c>
      <c r="AT739" s="200" t="s">
        <v>127</v>
      </c>
      <c r="AU739" s="200" t="s">
        <v>132</v>
      </c>
      <c r="AY739" s="18" t="s">
        <v>125</v>
      </c>
      <c r="BE739" s="201">
        <f>IF(N739="základní",J739,0)</f>
        <v>0</v>
      </c>
      <c r="BF739" s="201">
        <f>IF(N739="snížená",J739,0)</f>
        <v>0</v>
      </c>
      <c r="BG739" s="201">
        <f>IF(N739="zákl. přenesená",J739,0)</f>
        <v>0</v>
      </c>
      <c r="BH739" s="201">
        <f>IF(N739="sníž. přenesená",J739,0)</f>
        <v>0</v>
      </c>
      <c r="BI739" s="201">
        <f>IF(N739="nulová",J739,0)</f>
        <v>0</v>
      </c>
      <c r="BJ739" s="18" t="s">
        <v>132</v>
      </c>
      <c r="BK739" s="201">
        <f>ROUND(I739*H739,2)</f>
        <v>0</v>
      </c>
      <c r="BL739" s="18" t="s">
        <v>224</v>
      </c>
      <c r="BM739" s="200" t="s">
        <v>1140</v>
      </c>
    </row>
    <row r="740" spans="1:65" s="13" customFormat="1" ht="11.25">
      <c r="B740" s="202"/>
      <c r="C740" s="203"/>
      <c r="D740" s="204" t="s">
        <v>134</v>
      </c>
      <c r="E740" s="205" t="s">
        <v>1</v>
      </c>
      <c r="F740" s="206" t="s">
        <v>1141</v>
      </c>
      <c r="G740" s="203"/>
      <c r="H740" s="205" t="s">
        <v>1</v>
      </c>
      <c r="I740" s="207"/>
      <c r="J740" s="203"/>
      <c r="K740" s="203"/>
      <c r="L740" s="208"/>
      <c r="M740" s="209"/>
      <c r="N740" s="210"/>
      <c r="O740" s="210"/>
      <c r="P740" s="210"/>
      <c r="Q740" s="210"/>
      <c r="R740" s="210"/>
      <c r="S740" s="210"/>
      <c r="T740" s="211"/>
      <c r="AT740" s="212" t="s">
        <v>134</v>
      </c>
      <c r="AU740" s="212" t="s">
        <v>132</v>
      </c>
      <c r="AV740" s="13" t="s">
        <v>83</v>
      </c>
      <c r="AW740" s="13" t="s">
        <v>32</v>
      </c>
      <c r="AX740" s="13" t="s">
        <v>75</v>
      </c>
      <c r="AY740" s="212" t="s">
        <v>125</v>
      </c>
    </row>
    <row r="741" spans="1:65" s="14" customFormat="1" ht="11.25">
      <c r="B741" s="213"/>
      <c r="C741" s="214"/>
      <c r="D741" s="204" t="s">
        <v>134</v>
      </c>
      <c r="E741" s="215" t="s">
        <v>1</v>
      </c>
      <c r="F741" s="216" t="s">
        <v>1142</v>
      </c>
      <c r="G741" s="214"/>
      <c r="H741" s="217">
        <v>8.24</v>
      </c>
      <c r="I741" s="218"/>
      <c r="J741" s="214"/>
      <c r="K741" s="214"/>
      <c r="L741" s="219"/>
      <c r="M741" s="220"/>
      <c r="N741" s="221"/>
      <c r="O741" s="221"/>
      <c r="P741" s="221"/>
      <c r="Q741" s="221"/>
      <c r="R741" s="221"/>
      <c r="S741" s="221"/>
      <c r="T741" s="222"/>
      <c r="AT741" s="223" t="s">
        <v>134</v>
      </c>
      <c r="AU741" s="223" t="s">
        <v>132</v>
      </c>
      <c r="AV741" s="14" t="s">
        <v>132</v>
      </c>
      <c r="AW741" s="14" t="s">
        <v>32</v>
      </c>
      <c r="AX741" s="14" t="s">
        <v>75</v>
      </c>
      <c r="AY741" s="223" t="s">
        <v>125</v>
      </c>
    </row>
    <row r="742" spans="1:65" s="13" customFormat="1" ht="11.25">
      <c r="B742" s="202"/>
      <c r="C742" s="203"/>
      <c r="D742" s="204" t="s">
        <v>134</v>
      </c>
      <c r="E742" s="205" t="s">
        <v>1</v>
      </c>
      <c r="F742" s="206" t="s">
        <v>1143</v>
      </c>
      <c r="G742" s="203"/>
      <c r="H742" s="205" t="s">
        <v>1</v>
      </c>
      <c r="I742" s="207"/>
      <c r="J742" s="203"/>
      <c r="K742" s="203"/>
      <c r="L742" s="208"/>
      <c r="M742" s="209"/>
      <c r="N742" s="210"/>
      <c r="O742" s="210"/>
      <c r="P742" s="210"/>
      <c r="Q742" s="210"/>
      <c r="R742" s="210"/>
      <c r="S742" s="210"/>
      <c r="T742" s="211"/>
      <c r="AT742" s="212" t="s">
        <v>134</v>
      </c>
      <c r="AU742" s="212" t="s">
        <v>132</v>
      </c>
      <c r="AV742" s="13" t="s">
        <v>83</v>
      </c>
      <c r="AW742" s="13" t="s">
        <v>32</v>
      </c>
      <c r="AX742" s="13" t="s">
        <v>75</v>
      </c>
      <c r="AY742" s="212" t="s">
        <v>125</v>
      </c>
    </row>
    <row r="743" spans="1:65" s="14" customFormat="1" ht="11.25">
      <c r="B743" s="213"/>
      <c r="C743" s="214"/>
      <c r="D743" s="204" t="s">
        <v>134</v>
      </c>
      <c r="E743" s="215" t="s">
        <v>1</v>
      </c>
      <c r="F743" s="216" t="s">
        <v>1144</v>
      </c>
      <c r="G743" s="214"/>
      <c r="H743" s="217">
        <v>1.8</v>
      </c>
      <c r="I743" s="218"/>
      <c r="J743" s="214"/>
      <c r="K743" s="214"/>
      <c r="L743" s="219"/>
      <c r="M743" s="220"/>
      <c r="N743" s="221"/>
      <c r="O743" s="221"/>
      <c r="P743" s="221"/>
      <c r="Q743" s="221"/>
      <c r="R743" s="221"/>
      <c r="S743" s="221"/>
      <c r="T743" s="222"/>
      <c r="AT743" s="223" t="s">
        <v>134</v>
      </c>
      <c r="AU743" s="223" t="s">
        <v>132</v>
      </c>
      <c r="AV743" s="14" t="s">
        <v>132</v>
      </c>
      <c r="AW743" s="14" t="s">
        <v>32</v>
      </c>
      <c r="AX743" s="14" t="s">
        <v>75</v>
      </c>
      <c r="AY743" s="223" t="s">
        <v>125</v>
      </c>
    </row>
    <row r="744" spans="1:65" s="13" customFormat="1" ht="11.25">
      <c r="B744" s="202"/>
      <c r="C744" s="203"/>
      <c r="D744" s="204" t="s">
        <v>134</v>
      </c>
      <c r="E744" s="205" t="s">
        <v>1</v>
      </c>
      <c r="F744" s="206" t="s">
        <v>1145</v>
      </c>
      <c r="G744" s="203"/>
      <c r="H744" s="205" t="s">
        <v>1</v>
      </c>
      <c r="I744" s="207"/>
      <c r="J744" s="203"/>
      <c r="K744" s="203"/>
      <c r="L744" s="208"/>
      <c r="M744" s="209"/>
      <c r="N744" s="210"/>
      <c r="O744" s="210"/>
      <c r="P744" s="210"/>
      <c r="Q744" s="210"/>
      <c r="R744" s="210"/>
      <c r="S744" s="210"/>
      <c r="T744" s="211"/>
      <c r="AT744" s="212" t="s">
        <v>134</v>
      </c>
      <c r="AU744" s="212" t="s">
        <v>132</v>
      </c>
      <c r="AV744" s="13" t="s">
        <v>83</v>
      </c>
      <c r="AW744" s="13" t="s">
        <v>32</v>
      </c>
      <c r="AX744" s="13" t="s">
        <v>75</v>
      </c>
      <c r="AY744" s="212" t="s">
        <v>125</v>
      </c>
    </row>
    <row r="745" spans="1:65" s="14" customFormat="1" ht="11.25">
      <c r="B745" s="213"/>
      <c r="C745" s="214"/>
      <c r="D745" s="204" t="s">
        <v>134</v>
      </c>
      <c r="E745" s="215" t="s">
        <v>1</v>
      </c>
      <c r="F745" s="216" t="s">
        <v>1146</v>
      </c>
      <c r="G745" s="214"/>
      <c r="H745" s="217">
        <v>4.59</v>
      </c>
      <c r="I745" s="218"/>
      <c r="J745" s="214"/>
      <c r="K745" s="214"/>
      <c r="L745" s="219"/>
      <c r="M745" s="220"/>
      <c r="N745" s="221"/>
      <c r="O745" s="221"/>
      <c r="P745" s="221"/>
      <c r="Q745" s="221"/>
      <c r="R745" s="221"/>
      <c r="S745" s="221"/>
      <c r="T745" s="222"/>
      <c r="AT745" s="223" t="s">
        <v>134</v>
      </c>
      <c r="AU745" s="223" t="s">
        <v>132</v>
      </c>
      <c r="AV745" s="14" t="s">
        <v>132</v>
      </c>
      <c r="AW745" s="14" t="s">
        <v>32</v>
      </c>
      <c r="AX745" s="14" t="s">
        <v>75</v>
      </c>
      <c r="AY745" s="223" t="s">
        <v>125</v>
      </c>
    </row>
    <row r="746" spans="1:65" s="13" customFormat="1" ht="11.25">
      <c r="B746" s="202"/>
      <c r="C746" s="203"/>
      <c r="D746" s="204" t="s">
        <v>134</v>
      </c>
      <c r="E746" s="205" t="s">
        <v>1</v>
      </c>
      <c r="F746" s="206" t="s">
        <v>1147</v>
      </c>
      <c r="G746" s="203"/>
      <c r="H746" s="205" t="s">
        <v>1</v>
      </c>
      <c r="I746" s="207"/>
      <c r="J746" s="203"/>
      <c r="K746" s="203"/>
      <c r="L746" s="208"/>
      <c r="M746" s="209"/>
      <c r="N746" s="210"/>
      <c r="O746" s="210"/>
      <c r="P746" s="210"/>
      <c r="Q746" s="210"/>
      <c r="R746" s="210"/>
      <c r="S746" s="210"/>
      <c r="T746" s="211"/>
      <c r="AT746" s="212" t="s">
        <v>134</v>
      </c>
      <c r="AU746" s="212" t="s">
        <v>132</v>
      </c>
      <c r="AV746" s="13" t="s">
        <v>83</v>
      </c>
      <c r="AW746" s="13" t="s">
        <v>32</v>
      </c>
      <c r="AX746" s="13" t="s">
        <v>75</v>
      </c>
      <c r="AY746" s="212" t="s">
        <v>125</v>
      </c>
    </row>
    <row r="747" spans="1:65" s="14" customFormat="1" ht="11.25">
      <c r="B747" s="213"/>
      <c r="C747" s="214"/>
      <c r="D747" s="204" t="s">
        <v>134</v>
      </c>
      <c r="E747" s="215" t="s">
        <v>1</v>
      </c>
      <c r="F747" s="216" t="s">
        <v>1148</v>
      </c>
      <c r="G747" s="214"/>
      <c r="H747" s="217">
        <v>14.04</v>
      </c>
      <c r="I747" s="218"/>
      <c r="J747" s="214"/>
      <c r="K747" s="214"/>
      <c r="L747" s="219"/>
      <c r="M747" s="220"/>
      <c r="N747" s="221"/>
      <c r="O747" s="221"/>
      <c r="P747" s="221"/>
      <c r="Q747" s="221"/>
      <c r="R747" s="221"/>
      <c r="S747" s="221"/>
      <c r="T747" s="222"/>
      <c r="AT747" s="223" t="s">
        <v>134</v>
      </c>
      <c r="AU747" s="223" t="s">
        <v>132</v>
      </c>
      <c r="AV747" s="14" t="s">
        <v>132</v>
      </c>
      <c r="AW747" s="14" t="s">
        <v>32</v>
      </c>
      <c r="AX747" s="14" t="s">
        <v>75</v>
      </c>
      <c r="AY747" s="223" t="s">
        <v>125</v>
      </c>
    </row>
    <row r="748" spans="1:65" s="13" customFormat="1" ht="11.25">
      <c r="B748" s="202"/>
      <c r="C748" s="203"/>
      <c r="D748" s="204" t="s">
        <v>134</v>
      </c>
      <c r="E748" s="205" t="s">
        <v>1</v>
      </c>
      <c r="F748" s="206" t="s">
        <v>1149</v>
      </c>
      <c r="G748" s="203"/>
      <c r="H748" s="205" t="s">
        <v>1</v>
      </c>
      <c r="I748" s="207"/>
      <c r="J748" s="203"/>
      <c r="K748" s="203"/>
      <c r="L748" s="208"/>
      <c r="M748" s="209"/>
      <c r="N748" s="210"/>
      <c r="O748" s="210"/>
      <c r="P748" s="210"/>
      <c r="Q748" s="210"/>
      <c r="R748" s="210"/>
      <c r="S748" s="210"/>
      <c r="T748" s="211"/>
      <c r="AT748" s="212" t="s">
        <v>134</v>
      </c>
      <c r="AU748" s="212" t="s">
        <v>132</v>
      </c>
      <c r="AV748" s="13" t="s">
        <v>83</v>
      </c>
      <c r="AW748" s="13" t="s">
        <v>32</v>
      </c>
      <c r="AX748" s="13" t="s">
        <v>75</v>
      </c>
      <c r="AY748" s="212" t="s">
        <v>125</v>
      </c>
    </row>
    <row r="749" spans="1:65" s="14" customFormat="1" ht="11.25">
      <c r="B749" s="213"/>
      <c r="C749" s="214"/>
      <c r="D749" s="204" t="s">
        <v>134</v>
      </c>
      <c r="E749" s="215" t="s">
        <v>1</v>
      </c>
      <c r="F749" s="216" t="s">
        <v>1150</v>
      </c>
      <c r="G749" s="214"/>
      <c r="H749" s="217">
        <v>8.06</v>
      </c>
      <c r="I749" s="218"/>
      <c r="J749" s="214"/>
      <c r="K749" s="214"/>
      <c r="L749" s="219"/>
      <c r="M749" s="220"/>
      <c r="N749" s="221"/>
      <c r="O749" s="221"/>
      <c r="P749" s="221"/>
      <c r="Q749" s="221"/>
      <c r="R749" s="221"/>
      <c r="S749" s="221"/>
      <c r="T749" s="222"/>
      <c r="AT749" s="223" t="s">
        <v>134</v>
      </c>
      <c r="AU749" s="223" t="s">
        <v>132</v>
      </c>
      <c r="AV749" s="14" t="s">
        <v>132</v>
      </c>
      <c r="AW749" s="14" t="s">
        <v>32</v>
      </c>
      <c r="AX749" s="14" t="s">
        <v>75</v>
      </c>
      <c r="AY749" s="223" t="s">
        <v>125</v>
      </c>
    </row>
    <row r="750" spans="1:65" s="13" customFormat="1" ht="11.25">
      <c r="B750" s="202"/>
      <c r="C750" s="203"/>
      <c r="D750" s="204" t="s">
        <v>134</v>
      </c>
      <c r="E750" s="205" t="s">
        <v>1</v>
      </c>
      <c r="F750" s="206" t="s">
        <v>1151</v>
      </c>
      <c r="G750" s="203"/>
      <c r="H750" s="205" t="s">
        <v>1</v>
      </c>
      <c r="I750" s="207"/>
      <c r="J750" s="203"/>
      <c r="K750" s="203"/>
      <c r="L750" s="208"/>
      <c r="M750" s="209"/>
      <c r="N750" s="210"/>
      <c r="O750" s="210"/>
      <c r="P750" s="210"/>
      <c r="Q750" s="210"/>
      <c r="R750" s="210"/>
      <c r="S750" s="210"/>
      <c r="T750" s="211"/>
      <c r="AT750" s="212" t="s">
        <v>134</v>
      </c>
      <c r="AU750" s="212" t="s">
        <v>132</v>
      </c>
      <c r="AV750" s="13" t="s">
        <v>83</v>
      </c>
      <c r="AW750" s="13" t="s">
        <v>32</v>
      </c>
      <c r="AX750" s="13" t="s">
        <v>75</v>
      </c>
      <c r="AY750" s="212" t="s">
        <v>125</v>
      </c>
    </row>
    <row r="751" spans="1:65" s="14" customFormat="1" ht="11.25">
      <c r="B751" s="213"/>
      <c r="C751" s="214"/>
      <c r="D751" s="204" t="s">
        <v>134</v>
      </c>
      <c r="E751" s="215" t="s">
        <v>1</v>
      </c>
      <c r="F751" s="216" t="s">
        <v>1152</v>
      </c>
      <c r="G751" s="214"/>
      <c r="H751" s="217">
        <v>11.47</v>
      </c>
      <c r="I751" s="218"/>
      <c r="J751" s="214"/>
      <c r="K751" s="214"/>
      <c r="L751" s="219"/>
      <c r="M751" s="220"/>
      <c r="N751" s="221"/>
      <c r="O751" s="221"/>
      <c r="P751" s="221"/>
      <c r="Q751" s="221"/>
      <c r="R751" s="221"/>
      <c r="S751" s="221"/>
      <c r="T751" s="222"/>
      <c r="AT751" s="223" t="s">
        <v>134</v>
      </c>
      <c r="AU751" s="223" t="s">
        <v>132</v>
      </c>
      <c r="AV751" s="14" t="s">
        <v>132</v>
      </c>
      <c r="AW751" s="14" t="s">
        <v>32</v>
      </c>
      <c r="AX751" s="14" t="s">
        <v>75</v>
      </c>
      <c r="AY751" s="223" t="s">
        <v>125</v>
      </c>
    </row>
    <row r="752" spans="1:65" s="13" customFormat="1" ht="11.25">
      <c r="B752" s="202"/>
      <c r="C752" s="203"/>
      <c r="D752" s="204" t="s">
        <v>134</v>
      </c>
      <c r="E752" s="205" t="s">
        <v>1</v>
      </c>
      <c r="F752" s="206" t="s">
        <v>1153</v>
      </c>
      <c r="G752" s="203"/>
      <c r="H752" s="205" t="s">
        <v>1</v>
      </c>
      <c r="I752" s="207"/>
      <c r="J752" s="203"/>
      <c r="K752" s="203"/>
      <c r="L752" s="208"/>
      <c r="M752" s="209"/>
      <c r="N752" s="210"/>
      <c r="O752" s="210"/>
      <c r="P752" s="210"/>
      <c r="Q752" s="210"/>
      <c r="R752" s="210"/>
      <c r="S752" s="210"/>
      <c r="T752" s="211"/>
      <c r="AT752" s="212" t="s">
        <v>134</v>
      </c>
      <c r="AU752" s="212" t="s">
        <v>132</v>
      </c>
      <c r="AV752" s="13" t="s">
        <v>83</v>
      </c>
      <c r="AW752" s="13" t="s">
        <v>32</v>
      </c>
      <c r="AX752" s="13" t="s">
        <v>75</v>
      </c>
      <c r="AY752" s="212" t="s">
        <v>125</v>
      </c>
    </row>
    <row r="753" spans="1:65" s="14" customFormat="1" ht="11.25">
      <c r="B753" s="213"/>
      <c r="C753" s="214"/>
      <c r="D753" s="204" t="s">
        <v>134</v>
      </c>
      <c r="E753" s="215" t="s">
        <v>1</v>
      </c>
      <c r="F753" s="216" t="s">
        <v>1154</v>
      </c>
      <c r="G753" s="214"/>
      <c r="H753" s="217">
        <v>21.33</v>
      </c>
      <c r="I753" s="218"/>
      <c r="J753" s="214"/>
      <c r="K753" s="214"/>
      <c r="L753" s="219"/>
      <c r="M753" s="220"/>
      <c r="N753" s="221"/>
      <c r="O753" s="221"/>
      <c r="P753" s="221"/>
      <c r="Q753" s="221"/>
      <c r="R753" s="221"/>
      <c r="S753" s="221"/>
      <c r="T753" s="222"/>
      <c r="AT753" s="223" t="s">
        <v>134</v>
      </c>
      <c r="AU753" s="223" t="s">
        <v>132</v>
      </c>
      <c r="AV753" s="14" t="s">
        <v>132</v>
      </c>
      <c r="AW753" s="14" t="s">
        <v>32</v>
      </c>
      <c r="AX753" s="14" t="s">
        <v>75</v>
      </c>
      <c r="AY753" s="223" t="s">
        <v>125</v>
      </c>
    </row>
    <row r="754" spans="1:65" s="15" customFormat="1" ht="11.25">
      <c r="B754" s="224"/>
      <c r="C754" s="225"/>
      <c r="D754" s="204" t="s">
        <v>134</v>
      </c>
      <c r="E754" s="226" t="s">
        <v>1</v>
      </c>
      <c r="F754" s="227" t="s">
        <v>139</v>
      </c>
      <c r="G754" s="225"/>
      <c r="H754" s="228">
        <v>69.53</v>
      </c>
      <c r="I754" s="229"/>
      <c r="J754" s="225"/>
      <c r="K754" s="225"/>
      <c r="L754" s="230"/>
      <c r="M754" s="231"/>
      <c r="N754" s="232"/>
      <c r="O754" s="232"/>
      <c r="P754" s="232"/>
      <c r="Q754" s="232"/>
      <c r="R754" s="232"/>
      <c r="S754" s="232"/>
      <c r="T754" s="233"/>
      <c r="AT754" s="234" t="s">
        <v>134</v>
      </c>
      <c r="AU754" s="234" t="s">
        <v>132</v>
      </c>
      <c r="AV754" s="15" t="s">
        <v>131</v>
      </c>
      <c r="AW754" s="15" t="s">
        <v>32</v>
      </c>
      <c r="AX754" s="15" t="s">
        <v>83</v>
      </c>
      <c r="AY754" s="234" t="s">
        <v>125</v>
      </c>
    </row>
    <row r="755" spans="1:65" s="2" customFormat="1" ht="37.9" customHeight="1">
      <c r="A755" s="35"/>
      <c r="B755" s="36"/>
      <c r="C755" s="188" t="s">
        <v>1155</v>
      </c>
      <c r="D755" s="188" t="s">
        <v>127</v>
      </c>
      <c r="E755" s="189" t="s">
        <v>1156</v>
      </c>
      <c r="F755" s="190" t="s">
        <v>1157</v>
      </c>
      <c r="G755" s="191" t="s">
        <v>130</v>
      </c>
      <c r="H755" s="192">
        <v>323.61</v>
      </c>
      <c r="I755" s="193"/>
      <c r="J755" s="194">
        <f>ROUND(I755*H755,2)</f>
        <v>0</v>
      </c>
      <c r="K755" s="195"/>
      <c r="L755" s="40"/>
      <c r="M755" s="196" t="s">
        <v>1</v>
      </c>
      <c r="N755" s="197" t="s">
        <v>41</v>
      </c>
      <c r="O755" s="72"/>
      <c r="P755" s="198">
        <f>O755*H755</f>
        <v>0</v>
      </c>
      <c r="Q755" s="198">
        <v>1.80576E-4</v>
      </c>
      <c r="R755" s="198">
        <f>Q755*H755</f>
        <v>5.8436199360000003E-2</v>
      </c>
      <c r="S755" s="198">
        <v>0</v>
      </c>
      <c r="T755" s="199">
        <f>S755*H755</f>
        <v>0</v>
      </c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  <c r="AR755" s="200" t="s">
        <v>224</v>
      </c>
      <c r="AT755" s="200" t="s">
        <v>127</v>
      </c>
      <c r="AU755" s="200" t="s">
        <v>132</v>
      </c>
      <c r="AY755" s="18" t="s">
        <v>125</v>
      </c>
      <c r="BE755" s="201">
        <f>IF(N755="základní",J755,0)</f>
        <v>0</v>
      </c>
      <c r="BF755" s="201">
        <f>IF(N755="snížená",J755,0)</f>
        <v>0</v>
      </c>
      <c r="BG755" s="201">
        <f>IF(N755="zákl. přenesená",J755,0)</f>
        <v>0</v>
      </c>
      <c r="BH755" s="201">
        <f>IF(N755="sníž. přenesená",J755,0)</f>
        <v>0</v>
      </c>
      <c r="BI755" s="201">
        <f>IF(N755="nulová",J755,0)</f>
        <v>0</v>
      </c>
      <c r="BJ755" s="18" t="s">
        <v>132</v>
      </c>
      <c r="BK755" s="201">
        <f>ROUND(I755*H755,2)</f>
        <v>0</v>
      </c>
      <c r="BL755" s="18" t="s">
        <v>224</v>
      </c>
      <c r="BM755" s="200" t="s">
        <v>1158</v>
      </c>
    </row>
    <row r="756" spans="1:65" s="13" customFormat="1" ht="11.25">
      <c r="B756" s="202"/>
      <c r="C756" s="203"/>
      <c r="D756" s="204" t="s">
        <v>134</v>
      </c>
      <c r="E756" s="205" t="s">
        <v>1</v>
      </c>
      <c r="F756" s="206" t="s">
        <v>1159</v>
      </c>
      <c r="G756" s="203"/>
      <c r="H756" s="205" t="s">
        <v>1</v>
      </c>
      <c r="I756" s="207"/>
      <c r="J756" s="203"/>
      <c r="K756" s="203"/>
      <c r="L756" s="208"/>
      <c r="M756" s="209"/>
      <c r="N756" s="210"/>
      <c r="O756" s="210"/>
      <c r="P756" s="210"/>
      <c r="Q756" s="210"/>
      <c r="R756" s="210"/>
      <c r="S756" s="210"/>
      <c r="T756" s="211"/>
      <c r="AT756" s="212" t="s">
        <v>134</v>
      </c>
      <c r="AU756" s="212" t="s">
        <v>132</v>
      </c>
      <c r="AV756" s="13" t="s">
        <v>83</v>
      </c>
      <c r="AW756" s="13" t="s">
        <v>32</v>
      </c>
      <c r="AX756" s="13" t="s">
        <v>75</v>
      </c>
      <c r="AY756" s="212" t="s">
        <v>125</v>
      </c>
    </row>
    <row r="757" spans="1:65" s="14" customFormat="1" ht="11.25">
      <c r="B757" s="213"/>
      <c r="C757" s="214"/>
      <c r="D757" s="204" t="s">
        <v>134</v>
      </c>
      <c r="E757" s="215" t="s">
        <v>1</v>
      </c>
      <c r="F757" s="216" t="s">
        <v>227</v>
      </c>
      <c r="G757" s="214"/>
      <c r="H757" s="217">
        <v>228.05799999999999</v>
      </c>
      <c r="I757" s="218"/>
      <c r="J757" s="214"/>
      <c r="K757" s="214"/>
      <c r="L757" s="219"/>
      <c r="M757" s="220"/>
      <c r="N757" s="221"/>
      <c r="O757" s="221"/>
      <c r="P757" s="221"/>
      <c r="Q757" s="221"/>
      <c r="R757" s="221"/>
      <c r="S757" s="221"/>
      <c r="T757" s="222"/>
      <c r="AT757" s="223" t="s">
        <v>134</v>
      </c>
      <c r="AU757" s="223" t="s">
        <v>132</v>
      </c>
      <c r="AV757" s="14" t="s">
        <v>132</v>
      </c>
      <c r="AW757" s="14" t="s">
        <v>32</v>
      </c>
      <c r="AX757" s="14" t="s">
        <v>75</v>
      </c>
      <c r="AY757" s="223" t="s">
        <v>125</v>
      </c>
    </row>
    <row r="758" spans="1:65" s="14" customFormat="1" ht="11.25">
      <c r="B758" s="213"/>
      <c r="C758" s="214"/>
      <c r="D758" s="204" t="s">
        <v>134</v>
      </c>
      <c r="E758" s="215" t="s">
        <v>1</v>
      </c>
      <c r="F758" s="216" t="s">
        <v>228</v>
      </c>
      <c r="G758" s="214"/>
      <c r="H758" s="217">
        <v>82.591999999999999</v>
      </c>
      <c r="I758" s="218"/>
      <c r="J758" s="214"/>
      <c r="K758" s="214"/>
      <c r="L758" s="219"/>
      <c r="M758" s="220"/>
      <c r="N758" s="221"/>
      <c r="O758" s="221"/>
      <c r="P758" s="221"/>
      <c r="Q758" s="221"/>
      <c r="R758" s="221"/>
      <c r="S758" s="221"/>
      <c r="T758" s="222"/>
      <c r="AT758" s="223" t="s">
        <v>134</v>
      </c>
      <c r="AU758" s="223" t="s">
        <v>132</v>
      </c>
      <c r="AV758" s="14" t="s">
        <v>132</v>
      </c>
      <c r="AW758" s="14" t="s">
        <v>32</v>
      </c>
      <c r="AX758" s="14" t="s">
        <v>75</v>
      </c>
      <c r="AY758" s="223" t="s">
        <v>125</v>
      </c>
    </row>
    <row r="759" spans="1:65" s="13" customFormat="1" ht="11.25">
      <c r="B759" s="202"/>
      <c r="C759" s="203"/>
      <c r="D759" s="204" t="s">
        <v>134</v>
      </c>
      <c r="E759" s="205" t="s">
        <v>1</v>
      </c>
      <c r="F759" s="206" t="s">
        <v>229</v>
      </c>
      <c r="G759" s="203"/>
      <c r="H759" s="205" t="s">
        <v>1</v>
      </c>
      <c r="I759" s="207"/>
      <c r="J759" s="203"/>
      <c r="K759" s="203"/>
      <c r="L759" s="208"/>
      <c r="M759" s="209"/>
      <c r="N759" s="210"/>
      <c r="O759" s="210"/>
      <c r="P759" s="210"/>
      <c r="Q759" s="210"/>
      <c r="R759" s="210"/>
      <c r="S759" s="210"/>
      <c r="T759" s="211"/>
      <c r="AT759" s="212" t="s">
        <v>134</v>
      </c>
      <c r="AU759" s="212" t="s">
        <v>132</v>
      </c>
      <c r="AV759" s="13" t="s">
        <v>83</v>
      </c>
      <c r="AW759" s="13" t="s">
        <v>32</v>
      </c>
      <c r="AX759" s="13" t="s">
        <v>75</v>
      </c>
      <c r="AY759" s="212" t="s">
        <v>125</v>
      </c>
    </row>
    <row r="760" spans="1:65" s="14" customFormat="1" ht="11.25">
      <c r="B760" s="213"/>
      <c r="C760" s="214"/>
      <c r="D760" s="204" t="s">
        <v>134</v>
      </c>
      <c r="E760" s="215" t="s">
        <v>1</v>
      </c>
      <c r="F760" s="216" t="s">
        <v>230</v>
      </c>
      <c r="G760" s="214"/>
      <c r="H760" s="217">
        <v>5.37</v>
      </c>
      <c r="I760" s="218"/>
      <c r="J760" s="214"/>
      <c r="K760" s="214"/>
      <c r="L760" s="219"/>
      <c r="M760" s="220"/>
      <c r="N760" s="221"/>
      <c r="O760" s="221"/>
      <c r="P760" s="221"/>
      <c r="Q760" s="221"/>
      <c r="R760" s="221"/>
      <c r="S760" s="221"/>
      <c r="T760" s="222"/>
      <c r="AT760" s="223" t="s">
        <v>134</v>
      </c>
      <c r="AU760" s="223" t="s">
        <v>132</v>
      </c>
      <c r="AV760" s="14" t="s">
        <v>132</v>
      </c>
      <c r="AW760" s="14" t="s">
        <v>32</v>
      </c>
      <c r="AX760" s="14" t="s">
        <v>75</v>
      </c>
      <c r="AY760" s="223" t="s">
        <v>125</v>
      </c>
    </row>
    <row r="761" spans="1:65" s="14" customFormat="1" ht="11.25">
      <c r="B761" s="213"/>
      <c r="C761" s="214"/>
      <c r="D761" s="204" t="s">
        <v>134</v>
      </c>
      <c r="E761" s="215" t="s">
        <v>1</v>
      </c>
      <c r="F761" s="216" t="s">
        <v>231</v>
      </c>
      <c r="G761" s="214"/>
      <c r="H761" s="217">
        <v>6.6</v>
      </c>
      <c r="I761" s="218"/>
      <c r="J761" s="214"/>
      <c r="K761" s="214"/>
      <c r="L761" s="219"/>
      <c r="M761" s="220"/>
      <c r="N761" s="221"/>
      <c r="O761" s="221"/>
      <c r="P761" s="221"/>
      <c r="Q761" s="221"/>
      <c r="R761" s="221"/>
      <c r="S761" s="221"/>
      <c r="T761" s="222"/>
      <c r="AT761" s="223" t="s">
        <v>134</v>
      </c>
      <c r="AU761" s="223" t="s">
        <v>132</v>
      </c>
      <c r="AV761" s="14" t="s">
        <v>132</v>
      </c>
      <c r="AW761" s="14" t="s">
        <v>32</v>
      </c>
      <c r="AX761" s="14" t="s">
        <v>75</v>
      </c>
      <c r="AY761" s="223" t="s">
        <v>125</v>
      </c>
    </row>
    <row r="762" spans="1:65" s="14" customFormat="1" ht="11.25">
      <c r="B762" s="213"/>
      <c r="C762" s="214"/>
      <c r="D762" s="204" t="s">
        <v>134</v>
      </c>
      <c r="E762" s="215" t="s">
        <v>1</v>
      </c>
      <c r="F762" s="216" t="s">
        <v>232</v>
      </c>
      <c r="G762" s="214"/>
      <c r="H762" s="217">
        <v>0.99</v>
      </c>
      <c r="I762" s="218"/>
      <c r="J762" s="214"/>
      <c r="K762" s="214"/>
      <c r="L762" s="219"/>
      <c r="M762" s="220"/>
      <c r="N762" s="221"/>
      <c r="O762" s="221"/>
      <c r="P762" s="221"/>
      <c r="Q762" s="221"/>
      <c r="R762" s="221"/>
      <c r="S762" s="221"/>
      <c r="T762" s="222"/>
      <c r="AT762" s="223" t="s">
        <v>134</v>
      </c>
      <c r="AU762" s="223" t="s">
        <v>132</v>
      </c>
      <c r="AV762" s="14" t="s">
        <v>132</v>
      </c>
      <c r="AW762" s="14" t="s">
        <v>32</v>
      </c>
      <c r="AX762" s="14" t="s">
        <v>75</v>
      </c>
      <c r="AY762" s="223" t="s">
        <v>125</v>
      </c>
    </row>
    <row r="763" spans="1:65" s="15" customFormat="1" ht="11.25">
      <c r="B763" s="224"/>
      <c r="C763" s="225"/>
      <c r="D763" s="204" t="s">
        <v>134</v>
      </c>
      <c r="E763" s="226" t="s">
        <v>1</v>
      </c>
      <c r="F763" s="227" t="s">
        <v>139</v>
      </c>
      <c r="G763" s="225"/>
      <c r="H763" s="228">
        <v>323.61</v>
      </c>
      <c r="I763" s="229"/>
      <c r="J763" s="225"/>
      <c r="K763" s="225"/>
      <c r="L763" s="230"/>
      <c r="M763" s="231"/>
      <c r="N763" s="232"/>
      <c r="O763" s="232"/>
      <c r="P763" s="232"/>
      <c r="Q763" s="232"/>
      <c r="R763" s="232"/>
      <c r="S763" s="232"/>
      <c r="T763" s="233"/>
      <c r="AT763" s="234" t="s">
        <v>134</v>
      </c>
      <c r="AU763" s="234" t="s">
        <v>132</v>
      </c>
      <c r="AV763" s="15" t="s">
        <v>131</v>
      </c>
      <c r="AW763" s="15" t="s">
        <v>32</v>
      </c>
      <c r="AX763" s="15" t="s">
        <v>83</v>
      </c>
      <c r="AY763" s="234" t="s">
        <v>125</v>
      </c>
    </row>
    <row r="764" spans="1:65" s="2" customFormat="1" ht="24.2" customHeight="1">
      <c r="A764" s="35"/>
      <c r="B764" s="36"/>
      <c r="C764" s="241" t="s">
        <v>1160</v>
      </c>
      <c r="D764" s="241" t="s">
        <v>471</v>
      </c>
      <c r="E764" s="242" t="s">
        <v>1161</v>
      </c>
      <c r="F764" s="243" t="s">
        <v>1162</v>
      </c>
      <c r="G764" s="244" t="s">
        <v>130</v>
      </c>
      <c r="H764" s="245">
        <v>377.16699999999997</v>
      </c>
      <c r="I764" s="246"/>
      <c r="J764" s="247">
        <f>ROUND(I764*H764,2)</f>
        <v>0</v>
      </c>
      <c r="K764" s="248"/>
      <c r="L764" s="249"/>
      <c r="M764" s="250" t="s">
        <v>1</v>
      </c>
      <c r="N764" s="251" t="s">
        <v>41</v>
      </c>
      <c r="O764" s="72"/>
      <c r="P764" s="198">
        <f>O764*H764</f>
        <v>0</v>
      </c>
      <c r="Q764" s="198">
        <v>1.9E-3</v>
      </c>
      <c r="R764" s="198">
        <f>Q764*H764</f>
        <v>0.7166172999999999</v>
      </c>
      <c r="S764" s="198">
        <v>0</v>
      </c>
      <c r="T764" s="199">
        <f>S764*H764</f>
        <v>0</v>
      </c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  <c r="AR764" s="200" t="s">
        <v>335</v>
      </c>
      <c r="AT764" s="200" t="s">
        <v>471</v>
      </c>
      <c r="AU764" s="200" t="s">
        <v>132</v>
      </c>
      <c r="AY764" s="18" t="s">
        <v>125</v>
      </c>
      <c r="BE764" s="201">
        <f>IF(N764="základní",J764,0)</f>
        <v>0</v>
      </c>
      <c r="BF764" s="201">
        <f>IF(N764="snížená",J764,0)</f>
        <v>0</v>
      </c>
      <c r="BG764" s="201">
        <f>IF(N764="zákl. přenesená",J764,0)</f>
        <v>0</v>
      </c>
      <c r="BH764" s="201">
        <f>IF(N764="sníž. přenesená",J764,0)</f>
        <v>0</v>
      </c>
      <c r="BI764" s="201">
        <f>IF(N764="nulová",J764,0)</f>
        <v>0</v>
      </c>
      <c r="BJ764" s="18" t="s">
        <v>132</v>
      </c>
      <c r="BK764" s="201">
        <f>ROUND(I764*H764,2)</f>
        <v>0</v>
      </c>
      <c r="BL764" s="18" t="s">
        <v>224</v>
      </c>
      <c r="BM764" s="200" t="s">
        <v>1163</v>
      </c>
    </row>
    <row r="765" spans="1:65" s="14" customFormat="1" ht="11.25">
      <c r="B765" s="213"/>
      <c r="C765" s="214"/>
      <c r="D765" s="204" t="s">
        <v>134</v>
      </c>
      <c r="E765" s="214"/>
      <c r="F765" s="216" t="s">
        <v>1164</v>
      </c>
      <c r="G765" s="214"/>
      <c r="H765" s="217">
        <v>377.16699999999997</v>
      </c>
      <c r="I765" s="218"/>
      <c r="J765" s="214"/>
      <c r="K765" s="214"/>
      <c r="L765" s="219"/>
      <c r="M765" s="220"/>
      <c r="N765" s="221"/>
      <c r="O765" s="221"/>
      <c r="P765" s="221"/>
      <c r="Q765" s="221"/>
      <c r="R765" s="221"/>
      <c r="S765" s="221"/>
      <c r="T765" s="222"/>
      <c r="AT765" s="223" t="s">
        <v>134</v>
      </c>
      <c r="AU765" s="223" t="s">
        <v>132</v>
      </c>
      <c r="AV765" s="14" t="s">
        <v>132</v>
      </c>
      <c r="AW765" s="14" t="s">
        <v>4</v>
      </c>
      <c r="AX765" s="14" t="s">
        <v>83</v>
      </c>
      <c r="AY765" s="223" t="s">
        <v>125</v>
      </c>
    </row>
    <row r="766" spans="1:65" s="2" customFormat="1" ht="37.9" customHeight="1">
      <c r="A766" s="35"/>
      <c r="B766" s="36"/>
      <c r="C766" s="188" t="s">
        <v>1165</v>
      </c>
      <c r="D766" s="188" t="s">
        <v>127</v>
      </c>
      <c r="E766" s="189" t="s">
        <v>1166</v>
      </c>
      <c r="F766" s="190" t="s">
        <v>1167</v>
      </c>
      <c r="G766" s="191" t="s">
        <v>130</v>
      </c>
      <c r="H766" s="192">
        <v>19.95</v>
      </c>
      <c r="I766" s="193"/>
      <c r="J766" s="194">
        <f>ROUND(I766*H766,2)</f>
        <v>0</v>
      </c>
      <c r="K766" s="195"/>
      <c r="L766" s="40"/>
      <c r="M766" s="196" t="s">
        <v>1</v>
      </c>
      <c r="N766" s="197" t="s">
        <v>41</v>
      </c>
      <c r="O766" s="72"/>
      <c r="P766" s="198">
        <f>O766*H766</f>
        <v>0</v>
      </c>
      <c r="Q766" s="198">
        <v>5.2157600000000005E-4</v>
      </c>
      <c r="R766" s="198">
        <f>Q766*H766</f>
        <v>1.0405441200000001E-2</v>
      </c>
      <c r="S766" s="198">
        <v>0</v>
      </c>
      <c r="T766" s="199">
        <f>S766*H766</f>
        <v>0</v>
      </c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  <c r="AR766" s="200" t="s">
        <v>224</v>
      </c>
      <c r="AT766" s="200" t="s">
        <v>127</v>
      </c>
      <c r="AU766" s="200" t="s">
        <v>132</v>
      </c>
      <c r="AY766" s="18" t="s">
        <v>125</v>
      </c>
      <c r="BE766" s="201">
        <f>IF(N766="základní",J766,0)</f>
        <v>0</v>
      </c>
      <c r="BF766" s="201">
        <f>IF(N766="snížená",J766,0)</f>
        <v>0</v>
      </c>
      <c r="BG766" s="201">
        <f>IF(N766="zákl. přenesená",J766,0)</f>
        <v>0</v>
      </c>
      <c r="BH766" s="201">
        <f>IF(N766="sníž. přenesená",J766,0)</f>
        <v>0</v>
      </c>
      <c r="BI766" s="201">
        <f>IF(N766="nulová",J766,0)</f>
        <v>0</v>
      </c>
      <c r="BJ766" s="18" t="s">
        <v>132</v>
      </c>
      <c r="BK766" s="201">
        <f>ROUND(I766*H766,2)</f>
        <v>0</v>
      </c>
      <c r="BL766" s="18" t="s">
        <v>224</v>
      </c>
      <c r="BM766" s="200" t="s">
        <v>1168</v>
      </c>
    </row>
    <row r="767" spans="1:65" s="13" customFormat="1" ht="11.25">
      <c r="B767" s="202"/>
      <c r="C767" s="203"/>
      <c r="D767" s="204" t="s">
        <v>134</v>
      </c>
      <c r="E767" s="205" t="s">
        <v>1</v>
      </c>
      <c r="F767" s="206" t="s">
        <v>1169</v>
      </c>
      <c r="G767" s="203"/>
      <c r="H767" s="205" t="s">
        <v>1</v>
      </c>
      <c r="I767" s="207"/>
      <c r="J767" s="203"/>
      <c r="K767" s="203"/>
      <c r="L767" s="208"/>
      <c r="M767" s="209"/>
      <c r="N767" s="210"/>
      <c r="O767" s="210"/>
      <c r="P767" s="210"/>
      <c r="Q767" s="210"/>
      <c r="R767" s="210"/>
      <c r="S767" s="210"/>
      <c r="T767" s="211"/>
      <c r="AT767" s="212" t="s">
        <v>134</v>
      </c>
      <c r="AU767" s="212" t="s">
        <v>132</v>
      </c>
      <c r="AV767" s="13" t="s">
        <v>83</v>
      </c>
      <c r="AW767" s="13" t="s">
        <v>32</v>
      </c>
      <c r="AX767" s="13" t="s">
        <v>75</v>
      </c>
      <c r="AY767" s="212" t="s">
        <v>125</v>
      </c>
    </row>
    <row r="768" spans="1:65" s="14" customFormat="1" ht="11.25">
      <c r="B768" s="213"/>
      <c r="C768" s="214"/>
      <c r="D768" s="204" t="s">
        <v>134</v>
      </c>
      <c r="E768" s="215" t="s">
        <v>1</v>
      </c>
      <c r="F768" s="216" t="s">
        <v>1170</v>
      </c>
      <c r="G768" s="214"/>
      <c r="H768" s="217">
        <v>19.95</v>
      </c>
      <c r="I768" s="218"/>
      <c r="J768" s="214"/>
      <c r="K768" s="214"/>
      <c r="L768" s="219"/>
      <c r="M768" s="220"/>
      <c r="N768" s="221"/>
      <c r="O768" s="221"/>
      <c r="P768" s="221"/>
      <c r="Q768" s="221"/>
      <c r="R768" s="221"/>
      <c r="S768" s="221"/>
      <c r="T768" s="222"/>
      <c r="AT768" s="223" t="s">
        <v>134</v>
      </c>
      <c r="AU768" s="223" t="s">
        <v>132</v>
      </c>
      <c r="AV768" s="14" t="s">
        <v>132</v>
      </c>
      <c r="AW768" s="14" t="s">
        <v>32</v>
      </c>
      <c r="AX768" s="14" t="s">
        <v>83</v>
      </c>
      <c r="AY768" s="223" t="s">
        <v>125</v>
      </c>
    </row>
    <row r="769" spans="1:65" s="2" customFormat="1" ht="24.2" customHeight="1">
      <c r="A769" s="35"/>
      <c r="B769" s="36"/>
      <c r="C769" s="241" t="s">
        <v>1171</v>
      </c>
      <c r="D769" s="241" t="s">
        <v>471</v>
      </c>
      <c r="E769" s="242" t="s">
        <v>1161</v>
      </c>
      <c r="F769" s="243" t="s">
        <v>1162</v>
      </c>
      <c r="G769" s="244" t="s">
        <v>130</v>
      </c>
      <c r="H769" s="245">
        <v>23.251999999999999</v>
      </c>
      <c r="I769" s="246"/>
      <c r="J769" s="247">
        <f>ROUND(I769*H769,2)</f>
        <v>0</v>
      </c>
      <c r="K769" s="248"/>
      <c r="L769" s="249"/>
      <c r="M769" s="250" t="s">
        <v>1</v>
      </c>
      <c r="N769" s="251" t="s">
        <v>41</v>
      </c>
      <c r="O769" s="72"/>
      <c r="P769" s="198">
        <f>O769*H769</f>
        <v>0</v>
      </c>
      <c r="Q769" s="198">
        <v>1.9E-3</v>
      </c>
      <c r="R769" s="198">
        <f>Q769*H769</f>
        <v>4.4178799999999997E-2</v>
      </c>
      <c r="S769" s="198">
        <v>0</v>
      </c>
      <c r="T769" s="199">
        <f>S769*H769</f>
        <v>0</v>
      </c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R769" s="200" t="s">
        <v>335</v>
      </c>
      <c r="AT769" s="200" t="s">
        <v>471</v>
      </c>
      <c r="AU769" s="200" t="s">
        <v>132</v>
      </c>
      <c r="AY769" s="18" t="s">
        <v>125</v>
      </c>
      <c r="BE769" s="201">
        <f>IF(N769="základní",J769,0)</f>
        <v>0</v>
      </c>
      <c r="BF769" s="201">
        <f>IF(N769="snížená",J769,0)</f>
        <v>0</v>
      </c>
      <c r="BG769" s="201">
        <f>IF(N769="zákl. přenesená",J769,0)</f>
        <v>0</v>
      </c>
      <c r="BH769" s="201">
        <f>IF(N769="sníž. přenesená",J769,0)</f>
        <v>0</v>
      </c>
      <c r="BI769" s="201">
        <f>IF(N769="nulová",J769,0)</f>
        <v>0</v>
      </c>
      <c r="BJ769" s="18" t="s">
        <v>132</v>
      </c>
      <c r="BK769" s="201">
        <f>ROUND(I769*H769,2)</f>
        <v>0</v>
      </c>
      <c r="BL769" s="18" t="s">
        <v>224</v>
      </c>
      <c r="BM769" s="200" t="s">
        <v>1172</v>
      </c>
    </row>
    <row r="770" spans="1:65" s="14" customFormat="1" ht="11.25">
      <c r="B770" s="213"/>
      <c r="C770" s="214"/>
      <c r="D770" s="204" t="s">
        <v>134</v>
      </c>
      <c r="E770" s="214"/>
      <c r="F770" s="216" t="s">
        <v>1173</v>
      </c>
      <c r="G770" s="214"/>
      <c r="H770" s="217">
        <v>23.251999999999999</v>
      </c>
      <c r="I770" s="218"/>
      <c r="J770" s="214"/>
      <c r="K770" s="214"/>
      <c r="L770" s="219"/>
      <c r="M770" s="220"/>
      <c r="N770" s="221"/>
      <c r="O770" s="221"/>
      <c r="P770" s="221"/>
      <c r="Q770" s="221"/>
      <c r="R770" s="221"/>
      <c r="S770" s="221"/>
      <c r="T770" s="222"/>
      <c r="AT770" s="223" t="s">
        <v>134</v>
      </c>
      <c r="AU770" s="223" t="s">
        <v>132</v>
      </c>
      <c r="AV770" s="14" t="s">
        <v>132</v>
      </c>
      <c r="AW770" s="14" t="s">
        <v>4</v>
      </c>
      <c r="AX770" s="14" t="s">
        <v>83</v>
      </c>
      <c r="AY770" s="223" t="s">
        <v>125</v>
      </c>
    </row>
    <row r="771" spans="1:65" s="2" customFormat="1" ht="24.2" customHeight="1">
      <c r="A771" s="35"/>
      <c r="B771" s="36"/>
      <c r="C771" s="188" t="s">
        <v>1174</v>
      </c>
      <c r="D771" s="188" t="s">
        <v>127</v>
      </c>
      <c r="E771" s="189" t="s">
        <v>1175</v>
      </c>
      <c r="F771" s="190" t="s">
        <v>1176</v>
      </c>
      <c r="G771" s="191" t="s">
        <v>130</v>
      </c>
      <c r="H771" s="192">
        <v>343.56</v>
      </c>
      <c r="I771" s="193"/>
      <c r="J771" s="194">
        <f>ROUND(I771*H771,2)</f>
        <v>0</v>
      </c>
      <c r="K771" s="195"/>
      <c r="L771" s="40"/>
      <c r="M771" s="196" t="s">
        <v>1</v>
      </c>
      <c r="N771" s="197" t="s">
        <v>41</v>
      </c>
      <c r="O771" s="72"/>
      <c r="P771" s="198">
        <f>O771*H771</f>
        <v>0</v>
      </c>
      <c r="Q771" s="198">
        <v>0</v>
      </c>
      <c r="R771" s="198">
        <f>Q771*H771</f>
        <v>0</v>
      </c>
      <c r="S771" s="198">
        <v>0</v>
      </c>
      <c r="T771" s="199">
        <f>S771*H771</f>
        <v>0</v>
      </c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  <c r="AR771" s="200" t="s">
        <v>224</v>
      </c>
      <c r="AT771" s="200" t="s">
        <v>127</v>
      </c>
      <c r="AU771" s="200" t="s">
        <v>132</v>
      </c>
      <c r="AY771" s="18" t="s">
        <v>125</v>
      </c>
      <c r="BE771" s="201">
        <f>IF(N771="základní",J771,0)</f>
        <v>0</v>
      </c>
      <c r="BF771" s="201">
        <f>IF(N771="snížená",J771,0)</f>
        <v>0</v>
      </c>
      <c r="BG771" s="201">
        <f>IF(N771="zákl. přenesená",J771,0)</f>
        <v>0</v>
      </c>
      <c r="BH771" s="201">
        <f>IF(N771="sníž. přenesená",J771,0)</f>
        <v>0</v>
      </c>
      <c r="BI771" s="201">
        <f>IF(N771="nulová",J771,0)</f>
        <v>0</v>
      </c>
      <c r="BJ771" s="18" t="s">
        <v>132</v>
      </c>
      <c r="BK771" s="201">
        <f>ROUND(I771*H771,2)</f>
        <v>0</v>
      </c>
      <c r="BL771" s="18" t="s">
        <v>224</v>
      </c>
      <c r="BM771" s="200" t="s">
        <v>1177</v>
      </c>
    </row>
    <row r="772" spans="1:65" s="13" customFormat="1" ht="11.25">
      <c r="B772" s="202"/>
      <c r="C772" s="203"/>
      <c r="D772" s="204" t="s">
        <v>134</v>
      </c>
      <c r="E772" s="205" t="s">
        <v>1</v>
      </c>
      <c r="F772" s="206" t="s">
        <v>1178</v>
      </c>
      <c r="G772" s="203"/>
      <c r="H772" s="205" t="s">
        <v>1</v>
      </c>
      <c r="I772" s="207"/>
      <c r="J772" s="203"/>
      <c r="K772" s="203"/>
      <c r="L772" s="208"/>
      <c r="M772" s="209"/>
      <c r="N772" s="210"/>
      <c r="O772" s="210"/>
      <c r="P772" s="210"/>
      <c r="Q772" s="210"/>
      <c r="R772" s="210"/>
      <c r="S772" s="210"/>
      <c r="T772" s="211"/>
      <c r="AT772" s="212" t="s">
        <v>134</v>
      </c>
      <c r="AU772" s="212" t="s">
        <v>132</v>
      </c>
      <c r="AV772" s="13" t="s">
        <v>83</v>
      </c>
      <c r="AW772" s="13" t="s">
        <v>32</v>
      </c>
      <c r="AX772" s="13" t="s">
        <v>75</v>
      </c>
      <c r="AY772" s="212" t="s">
        <v>125</v>
      </c>
    </row>
    <row r="773" spans="1:65" s="14" customFormat="1" ht="11.25">
      <c r="B773" s="213"/>
      <c r="C773" s="214"/>
      <c r="D773" s="204" t="s">
        <v>134</v>
      </c>
      <c r="E773" s="215" t="s">
        <v>1</v>
      </c>
      <c r="F773" s="216" t="s">
        <v>1179</v>
      </c>
      <c r="G773" s="214"/>
      <c r="H773" s="217">
        <v>323.61</v>
      </c>
      <c r="I773" s="218"/>
      <c r="J773" s="214"/>
      <c r="K773" s="214"/>
      <c r="L773" s="219"/>
      <c r="M773" s="220"/>
      <c r="N773" s="221"/>
      <c r="O773" s="221"/>
      <c r="P773" s="221"/>
      <c r="Q773" s="221"/>
      <c r="R773" s="221"/>
      <c r="S773" s="221"/>
      <c r="T773" s="222"/>
      <c r="AT773" s="223" t="s">
        <v>134</v>
      </c>
      <c r="AU773" s="223" t="s">
        <v>132</v>
      </c>
      <c r="AV773" s="14" t="s">
        <v>132</v>
      </c>
      <c r="AW773" s="14" t="s">
        <v>32</v>
      </c>
      <c r="AX773" s="14" t="s">
        <v>75</v>
      </c>
      <c r="AY773" s="223" t="s">
        <v>125</v>
      </c>
    </row>
    <row r="774" spans="1:65" s="13" customFormat="1" ht="11.25">
      <c r="B774" s="202"/>
      <c r="C774" s="203"/>
      <c r="D774" s="204" t="s">
        <v>134</v>
      </c>
      <c r="E774" s="205" t="s">
        <v>1</v>
      </c>
      <c r="F774" s="206" t="s">
        <v>1180</v>
      </c>
      <c r="G774" s="203"/>
      <c r="H774" s="205" t="s">
        <v>1</v>
      </c>
      <c r="I774" s="207"/>
      <c r="J774" s="203"/>
      <c r="K774" s="203"/>
      <c r="L774" s="208"/>
      <c r="M774" s="209"/>
      <c r="N774" s="210"/>
      <c r="O774" s="210"/>
      <c r="P774" s="210"/>
      <c r="Q774" s="210"/>
      <c r="R774" s="210"/>
      <c r="S774" s="210"/>
      <c r="T774" s="211"/>
      <c r="AT774" s="212" t="s">
        <v>134</v>
      </c>
      <c r="AU774" s="212" t="s">
        <v>132</v>
      </c>
      <c r="AV774" s="13" t="s">
        <v>83</v>
      </c>
      <c r="AW774" s="13" t="s">
        <v>32</v>
      </c>
      <c r="AX774" s="13" t="s">
        <v>75</v>
      </c>
      <c r="AY774" s="212" t="s">
        <v>125</v>
      </c>
    </row>
    <row r="775" spans="1:65" s="14" customFormat="1" ht="11.25">
      <c r="B775" s="213"/>
      <c r="C775" s="214"/>
      <c r="D775" s="204" t="s">
        <v>134</v>
      </c>
      <c r="E775" s="215" t="s">
        <v>1</v>
      </c>
      <c r="F775" s="216" t="s">
        <v>1170</v>
      </c>
      <c r="G775" s="214"/>
      <c r="H775" s="217">
        <v>19.95</v>
      </c>
      <c r="I775" s="218"/>
      <c r="J775" s="214"/>
      <c r="K775" s="214"/>
      <c r="L775" s="219"/>
      <c r="M775" s="220"/>
      <c r="N775" s="221"/>
      <c r="O775" s="221"/>
      <c r="P775" s="221"/>
      <c r="Q775" s="221"/>
      <c r="R775" s="221"/>
      <c r="S775" s="221"/>
      <c r="T775" s="222"/>
      <c r="AT775" s="223" t="s">
        <v>134</v>
      </c>
      <c r="AU775" s="223" t="s">
        <v>132</v>
      </c>
      <c r="AV775" s="14" t="s">
        <v>132</v>
      </c>
      <c r="AW775" s="14" t="s">
        <v>32</v>
      </c>
      <c r="AX775" s="14" t="s">
        <v>75</v>
      </c>
      <c r="AY775" s="223" t="s">
        <v>125</v>
      </c>
    </row>
    <row r="776" spans="1:65" s="15" customFormat="1" ht="11.25">
      <c r="B776" s="224"/>
      <c r="C776" s="225"/>
      <c r="D776" s="204" t="s">
        <v>134</v>
      </c>
      <c r="E776" s="226" t="s">
        <v>1</v>
      </c>
      <c r="F776" s="227" t="s">
        <v>139</v>
      </c>
      <c r="G776" s="225"/>
      <c r="H776" s="228">
        <v>343.56</v>
      </c>
      <c r="I776" s="229"/>
      <c r="J776" s="225"/>
      <c r="K776" s="225"/>
      <c r="L776" s="230"/>
      <c r="M776" s="231"/>
      <c r="N776" s="232"/>
      <c r="O776" s="232"/>
      <c r="P776" s="232"/>
      <c r="Q776" s="232"/>
      <c r="R776" s="232"/>
      <c r="S776" s="232"/>
      <c r="T776" s="233"/>
      <c r="AT776" s="234" t="s">
        <v>134</v>
      </c>
      <c r="AU776" s="234" t="s">
        <v>132</v>
      </c>
      <c r="AV776" s="15" t="s">
        <v>131</v>
      </c>
      <c r="AW776" s="15" t="s">
        <v>32</v>
      </c>
      <c r="AX776" s="15" t="s">
        <v>83</v>
      </c>
      <c r="AY776" s="234" t="s">
        <v>125</v>
      </c>
    </row>
    <row r="777" spans="1:65" s="2" customFormat="1" ht="16.5" customHeight="1">
      <c r="A777" s="35"/>
      <c r="B777" s="36"/>
      <c r="C777" s="241" t="s">
        <v>1181</v>
      </c>
      <c r="D777" s="241" t="s">
        <v>471</v>
      </c>
      <c r="E777" s="242" t="s">
        <v>1182</v>
      </c>
      <c r="F777" s="243" t="s">
        <v>1183</v>
      </c>
      <c r="G777" s="244" t="s">
        <v>130</v>
      </c>
      <c r="H777" s="245">
        <v>377.16699999999997</v>
      </c>
      <c r="I777" s="246"/>
      <c r="J777" s="247">
        <f>ROUND(I777*H777,2)</f>
        <v>0</v>
      </c>
      <c r="K777" s="248"/>
      <c r="L777" s="249"/>
      <c r="M777" s="250" t="s">
        <v>1</v>
      </c>
      <c r="N777" s="251" t="s">
        <v>41</v>
      </c>
      <c r="O777" s="72"/>
      <c r="P777" s="198">
        <f>O777*H777</f>
        <v>0</v>
      </c>
      <c r="Q777" s="198">
        <v>2.9999999999999997E-4</v>
      </c>
      <c r="R777" s="198">
        <f>Q777*H777</f>
        <v>0.11315009999999998</v>
      </c>
      <c r="S777" s="198">
        <v>0</v>
      </c>
      <c r="T777" s="199">
        <f>S777*H777</f>
        <v>0</v>
      </c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  <c r="AR777" s="200" t="s">
        <v>335</v>
      </c>
      <c r="AT777" s="200" t="s">
        <v>471</v>
      </c>
      <c r="AU777" s="200" t="s">
        <v>132</v>
      </c>
      <c r="AY777" s="18" t="s">
        <v>125</v>
      </c>
      <c r="BE777" s="201">
        <f>IF(N777="základní",J777,0)</f>
        <v>0</v>
      </c>
      <c r="BF777" s="201">
        <f>IF(N777="snížená",J777,0)</f>
        <v>0</v>
      </c>
      <c r="BG777" s="201">
        <f>IF(N777="zákl. přenesená",J777,0)</f>
        <v>0</v>
      </c>
      <c r="BH777" s="201">
        <f>IF(N777="sníž. přenesená",J777,0)</f>
        <v>0</v>
      </c>
      <c r="BI777" s="201">
        <f>IF(N777="nulová",J777,0)</f>
        <v>0</v>
      </c>
      <c r="BJ777" s="18" t="s">
        <v>132</v>
      </c>
      <c r="BK777" s="201">
        <f>ROUND(I777*H777,2)</f>
        <v>0</v>
      </c>
      <c r="BL777" s="18" t="s">
        <v>224</v>
      </c>
      <c r="BM777" s="200" t="s">
        <v>1184</v>
      </c>
    </row>
    <row r="778" spans="1:65" s="14" customFormat="1" ht="11.25">
      <c r="B778" s="213"/>
      <c r="C778" s="214"/>
      <c r="D778" s="204" t="s">
        <v>134</v>
      </c>
      <c r="E778" s="214"/>
      <c r="F778" s="216" t="s">
        <v>1164</v>
      </c>
      <c r="G778" s="214"/>
      <c r="H778" s="217">
        <v>377.16699999999997</v>
      </c>
      <c r="I778" s="218"/>
      <c r="J778" s="214"/>
      <c r="K778" s="214"/>
      <c r="L778" s="219"/>
      <c r="M778" s="220"/>
      <c r="N778" s="221"/>
      <c r="O778" s="221"/>
      <c r="P778" s="221"/>
      <c r="Q778" s="221"/>
      <c r="R778" s="221"/>
      <c r="S778" s="221"/>
      <c r="T778" s="222"/>
      <c r="AT778" s="223" t="s">
        <v>134</v>
      </c>
      <c r="AU778" s="223" t="s">
        <v>132</v>
      </c>
      <c r="AV778" s="14" t="s">
        <v>132</v>
      </c>
      <c r="AW778" s="14" t="s">
        <v>4</v>
      </c>
      <c r="AX778" s="14" t="s">
        <v>83</v>
      </c>
      <c r="AY778" s="223" t="s">
        <v>125</v>
      </c>
    </row>
    <row r="779" spans="1:65" s="2" customFormat="1" ht="24.2" customHeight="1">
      <c r="A779" s="35"/>
      <c r="B779" s="36"/>
      <c r="C779" s="241" t="s">
        <v>1185</v>
      </c>
      <c r="D779" s="241" t="s">
        <v>471</v>
      </c>
      <c r="E779" s="242" t="s">
        <v>1186</v>
      </c>
      <c r="F779" s="243" t="s">
        <v>1187</v>
      </c>
      <c r="G779" s="244" t="s">
        <v>130</v>
      </c>
      <c r="H779" s="245">
        <v>23.251999999999999</v>
      </c>
      <c r="I779" s="246"/>
      <c r="J779" s="247">
        <f>ROUND(I779*H779,2)</f>
        <v>0</v>
      </c>
      <c r="K779" s="248"/>
      <c r="L779" s="249"/>
      <c r="M779" s="250" t="s">
        <v>1</v>
      </c>
      <c r="N779" s="251" t="s">
        <v>41</v>
      </c>
      <c r="O779" s="72"/>
      <c r="P779" s="198">
        <f>O779*H779</f>
        <v>0</v>
      </c>
      <c r="Q779" s="198">
        <v>2.9999999999999997E-4</v>
      </c>
      <c r="R779" s="198">
        <f>Q779*H779</f>
        <v>6.9755999999999993E-3</v>
      </c>
      <c r="S779" s="198">
        <v>0</v>
      </c>
      <c r="T779" s="199">
        <f>S779*H779</f>
        <v>0</v>
      </c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R779" s="200" t="s">
        <v>335</v>
      </c>
      <c r="AT779" s="200" t="s">
        <v>471</v>
      </c>
      <c r="AU779" s="200" t="s">
        <v>132</v>
      </c>
      <c r="AY779" s="18" t="s">
        <v>125</v>
      </c>
      <c r="BE779" s="201">
        <f>IF(N779="základní",J779,0)</f>
        <v>0</v>
      </c>
      <c r="BF779" s="201">
        <f>IF(N779="snížená",J779,0)</f>
        <v>0</v>
      </c>
      <c r="BG779" s="201">
        <f>IF(N779="zákl. přenesená",J779,0)</f>
        <v>0</v>
      </c>
      <c r="BH779" s="201">
        <f>IF(N779="sníž. přenesená",J779,0)</f>
        <v>0</v>
      </c>
      <c r="BI779" s="201">
        <f>IF(N779="nulová",J779,0)</f>
        <v>0</v>
      </c>
      <c r="BJ779" s="18" t="s">
        <v>132</v>
      </c>
      <c r="BK779" s="201">
        <f>ROUND(I779*H779,2)</f>
        <v>0</v>
      </c>
      <c r="BL779" s="18" t="s">
        <v>224</v>
      </c>
      <c r="BM779" s="200" t="s">
        <v>1188</v>
      </c>
    </row>
    <row r="780" spans="1:65" s="14" customFormat="1" ht="11.25">
      <c r="B780" s="213"/>
      <c r="C780" s="214"/>
      <c r="D780" s="204" t="s">
        <v>134</v>
      </c>
      <c r="E780" s="214"/>
      <c r="F780" s="216" t="s">
        <v>1173</v>
      </c>
      <c r="G780" s="214"/>
      <c r="H780" s="217">
        <v>23.251999999999999</v>
      </c>
      <c r="I780" s="218"/>
      <c r="J780" s="214"/>
      <c r="K780" s="214"/>
      <c r="L780" s="219"/>
      <c r="M780" s="220"/>
      <c r="N780" s="221"/>
      <c r="O780" s="221"/>
      <c r="P780" s="221"/>
      <c r="Q780" s="221"/>
      <c r="R780" s="221"/>
      <c r="S780" s="221"/>
      <c r="T780" s="222"/>
      <c r="AT780" s="223" t="s">
        <v>134</v>
      </c>
      <c r="AU780" s="223" t="s">
        <v>132</v>
      </c>
      <c r="AV780" s="14" t="s">
        <v>132</v>
      </c>
      <c r="AW780" s="14" t="s">
        <v>4</v>
      </c>
      <c r="AX780" s="14" t="s">
        <v>83</v>
      </c>
      <c r="AY780" s="223" t="s">
        <v>125</v>
      </c>
    </row>
    <row r="781" spans="1:65" s="2" customFormat="1" ht="24.2" customHeight="1">
      <c r="A781" s="35"/>
      <c r="B781" s="36"/>
      <c r="C781" s="188" t="s">
        <v>1189</v>
      </c>
      <c r="D781" s="188" t="s">
        <v>471</v>
      </c>
      <c r="E781" s="189" t="s">
        <v>1664</v>
      </c>
      <c r="F781" s="190" t="s">
        <v>1665</v>
      </c>
      <c r="G781" s="244" t="s">
        <v>183</v>
      </c>
      <c r="H781" s="245">
        <v>13.5</v>
      </c>
      <c r="I781" s="193"/>
      <c r="J781" s="194">
        <f>ROUND(I781*H781,2)</f>
        <v>0</v>
      </c>
      <c r="K781" s="195"/>
      <c r="L781" s="40"/>
      <c r="M781" s="196" t="s">
        <v>1</v>
      </c>
      <c r="N781" s="197" t="s">
        <v>41</v>
      </c>
      <c r="O781" s="72"/>
      <c r="P781" s="198">
        <f>O781*H781</f>
        <v>0</v>
      </c>
      <c r="Q781" s="198">
        <v>0</v>
      </c>
      <c r="R781" s="198">
        <f>Q781*H781</f>
        <v>0</v>
      </c>
      <c r="S781" s="198">
        <v>0</v>
      </c>
      <c r="T781" s="199">
        <f>S781*H781</f>
        <v>0</v>
      </c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  <c r="AR781" s="200" t="s">
        <v>224</v>
      </c>
      <c r="AT781" s="200" t="s">
        <v>127</v>
      </c>
      <c r="AU781" s="200" t="s">
        <v>132</v>
      </c>
      <c r="AY781" s="18" t="s">
        <v>125</v>
      </c>
      <c r="BE781" s="201">
        <f>IF(N781="základní",J781,0)</f>
        <v>0</v>
      </c>
      <c r="BF781" s="201">
        <f>IF(N781="snížená",J781,0)</f>
        <v>0</v>
      </c>
      <c r="BG781" s="201">
        <f>IF(N781="zákl. přenesená",J781,0)</f>
        <v>0</v>
      </c>
      <c r="BH781" s="201">
        <f>IF(N781="sníž. přenesená",J781,0)</f>
        <v>0</v>
      </c>
      <c r="BI781" s="201">
        <f>IF(N781="nulová",J781,0)</f>
        <v>0</v>
      </c>
      <c r="BJ781" s="18" t="s">
        <v>132</v>
      </c>
      <c r="BK781" s="201">
        <f>ROUND(I781*H781,2)</f>
        <v>0</v>
      </c>
      <c r="BL781" s="18" t="s">
        <v>224</v>
      </c>
      <c r="BM781" s="200" t="s">
        <v>1190</v>
      </c>
    </row>
    <row r="782" spans="1:65" s="12" customFormat="1" ht="22.9" customHeight="1">
      <c r="B782" s="172"/>
      <c r="C782" s="173"/>
      <c r="D782" s="174" t="s">
        <v>74</v>
      </c>
      <c r="E782" s="186" t="s">
        <v>1191</v>
      </c>
      <c r="F782" s="186" t="s">
        <v>1192</v>
      </c>
      <c r="G782" s="173"/>
      <c r="H782" s="173"/>
      <c r="I782" s="176"/>
      <c r="J782" s="187">
        <f>BK782</f>
        <v>0</v>
      </c>
      <c r="K782" s="173"/>
      <c r="L782" s="178"/>
      <c r="M782" s="179"/>
      <c r="N782" s="180"/>
      <c r="O782" s="180"/>
      <c r="P782" s="181">
        <f>SUM(P783:P817)</f>
        <v>0</v>
      </c>
      <c r="Q782" s="180"/>
      <c r="R782" s="181">
        <f>SUM(R783:R817)</f>
        <v>0.48362460000000002</v>
      </c>
      <c r="S782" s="180"/>
      <c r="T782" s="182">
        <f>SUM(T783:T817)</f>
        <v>0</v>
      </c>
      <c r="AR782" s="183" t="s">
        <v>132</v>
      </c>
      <c r="AT782" s="184" t="s">
        <v>74</v>
      </c>
      <c r="AU782" s="184" t="s">
        <v>83</v>
      </c>
      <c r="AY782" s="183" t="s">
        <v>125</v>
      </c>
      <c r="BK782" s="185">
        <f>SUM(BK783:BK817)</f>
        <v>0</v>
      </c>
    </row>
    <row r="783" spans="1:65" s="2" customFormat="1" ht="37.9" customHeight="1">
      <c r="A783" s="35"/>
      <c r="B783" s="36"/>
      <c r="C783" s="188" t="s">
        <v>1193</v>
      </c>
      <c r="D783" s="188" t="s">
        <v>127</v>
      </c>
      <c r="E783" s="189" t="s">
        <v>1194</v>
      </c>
      <c r="F783" s="190" t="s">
        <v>1195</v>
      </c>
      <c r="G783" s="191" t="s">
        <v>130</v>
      </c>
      <c r="H783" s="192">
        <v>5.4960000000000004</v>
      </c>
      <c r="I783" s="193"/>
      <c r="J783" s="194">
        <f>ROUND(I783*H783,2)</f>
        <v>0</v>
      </c>
      <c r="K783" s="195"/>
      <c r="L783" s="40"/>
      <c r="M783" s="196" t="s">
        <v>1</v>
      </c>
      <c r="N783" s="197" t="s">
        <v>41</v>
      </c>
      <c r="O783" s="72"/>
      <c r="P783" s="198">
        <f>O783*H783</f>
        <v>0</v>
      </c>
      <c r="Q783" s="198">
        <v>6.1199999999999996E-3</v>
      </c>
      <c r="R783" s="198">
        <f>Q783*H783</f>
        <v>3.3635520000000002E-2</v>
      </c>
      <c r="S783" s="198">
        <v>0</v>
      </c>
      <c r="T783" s="199">
        <f>S783*H783</f>
        <v>0</v>
      </c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R783" s="200" t="s">
        <v>224</v>
      </c>
      <c r="AT783" s="200" t="s">
        <v>127</v>
      </c>
      <c r="AU783" s="200" t="s">
        <v>132</v>
      </c>
      <c r="AY783" s="18" t="s">
        <v>125</v>
      </c>
      <c r="BE783" s="201">
        <f>IF(N783="základní",J783,0)</f>
        <v>0</v>
      </c>
      <c r="BF783" s="201">
        <f>IF(N783="snížená",J783,0)</f>
        <v>0</v>
      </c>
      <c r="BG783" s="201">
        <f>IF(N783="zákl. přenesená",J783,0)</f>
        <v>0</v>
      </c>
      <c r="BH783" s="201">
        <f>IF(N783="sníž. přenesená",J783,0)</f>
        <v>0</v>
      </c>
      <c r="BI783" s="201">
        <f>IF(N783="nulová",J783,0)</f>
        <v>0</v>
      </c>
      <c r="BJ783" s="18" t="s">
        <v>132</v>
      </c>
      <c r="BK783" s="201">
        <f>ROUND(I783*H783,2)</f>
        <v>0</v>
      </c>
      <c r="BL783" s="18" t="s">
        <v>224</v>
      </c>
      <c r="BM783" s="200" t="s">
        <v>1196</v>
      </c>
    </row>
    <row r="784" spans="1:65" s="13" customFormat="1" ht="11.25">
      <c r="B784" s="202"/>
      <c r="C784" s="203"/>
      <c r="D784" s="204" t="s">
        <v>134</v>
      </c>
      <c r="E784" s="205" t="s">
        <v>1</v>
      </c>
      <c r="F784" s="206" t="s">
        <v>1197</v>
      </c>
      <c r="G784" s="203"/>
      <c r="H784" s="205" t="s">
        <v>1</v>
      </c>
      <c r="I784" s="207"/>
      <c r="J784" s="203"/>
      <c r="K784" s="203"/>
      <c r="L784" s="208"/>
      <c r="M784" s="209"/>
      <c r="N784" s="210"/>
      <c r="O784" s="210"/>
      <c r="P784" s="210"/>
      <c r="Q784" s="210"/>
      <c r="R784" s="210"/>
      <c r="S784" s="210"/>
      <c r="T784" s="211"/>
      <c r="AT784" s="212" t="s">
        <v>134</v>
      </c>
      <c r="AU784" s="212" t="s">
        <v>132</v>
      </c>
      <c r="AV784" s="13" t="s">
        <v>83</v>
      </c>
      <c r="AW784" s="13" t="s">
        <v>32</v>
      </c>
      <c r="AX784" s="13" t="s">
        <v>75</v>
      </c>
      <c r="AY784" s="212" t="s">
        <v>125</v>
      </c>
    </row>
    <row r="785" spans="1:65" s="13" customFormat="1" ht="11.25">
      <c r="B785" s="202"/>
      <c r="C785" s="203"/>
      <c r="D785" s="204" t="s">
        <v>134</v>
      </c>
      <c r="E785" s="205" t="s">
        <v>1</v>
      </c>
      <c r="F785" s="206" t="s">
        <v>1198</v>
      </c>
      <c r="G785" s="203"/>
      <c r="H785" s="205" t="s">
        <v>1</v>
      </c>
      <c r="I785" s="207"/>
      <c r="J785" s="203"/>
      <c r="K785" s="203"/>
      <c r="L785" s="208"/>
      <c r="M785" s="209"/>
      <c r="N785" s="210"/>
      <c r="O785" s="210"/>
      <c r="P785" s="210"/>
      <c r="Q785" s="210"/>
      <c r="R785" s="210"/>
      <c r="S785" s="210"/>
      <c r="T785" s="211"/>
      <c r="AT785" s="212" t="s">
        <v>134</v>
      </c>
      <c r="AU785" s="212" t="s">
        <v>132</v>
      </c>
      <c r="AV785" s="13" t="s">
        <v>83</v>
      </c>
      <c r="AW785" s="13" t="s">
        <v>32</v>
      </c>
      <c r="AX785" s="13" t="s">
        <v>75</v>
      </c>
      <c r="AY785" s="212" t="s">
        <v>125</v>
      </c>
    </row>
    <row r="786" spans="1:65" s="14" customFormat="1" ht="11.25">
      <c r="B786" s="213"/>
      <c r="C786" s="214"/>
      <c r="D786" s="204" t="s">
        <v>134</v>
      </c>
      <c r="E786" s="215" t="s">
        <v>1</v>
      </c>
      <c r="F786" s="216" t="s">
        <v>1199</v>
      </c>
      <c r="G786" s="214"/>
      <c r="H786" s="217">
        <v>4.4400000000000004</v>
      </c>
      <c r="I786" s="218"/>
      <c r="J786" s="214"/>
      <c r="K786" s="214"/>
      <c r="L786" s="219"/>
      <c r="M786" s="220"/>
      <c r="N786" s="221"/>
      <c r="O786" s="221"/>
      <c r="P786" s="221"/>
      <c r="Q786" s="221"/>
      <c r="R786" s="221"/>
      <c r="S786" s="221"/>
      <c r="T786" s="222"/>
      <c r="AT786" s="223" t="s">
        <v>134</v>
      </c>
      <c r="AU786" s="223" t="s">
        <v>132</v>
      </c>
      <c r="AV786" s="14" t="s">
        <v>132</v>
      </c>
      <c r="AW786" s="14" t="s">
        <v>32</v>
      </c>
      <c r="AX786" s="14" t="s">
        <v>75</v>
      </c>
      <c r="AY786" s="223" t="s">
        <v>125</v>
      </c>
    </row>
    <row r="787" spans="1:65" s="13" customFormat="1" ht="11.25">
      <c r="B787" s="202"/>
      <c r="C787" s="203"/>
      <c r="D787" s="204" t="s">
        <v>134</v>
      </c>
      <c r="E787" s="205" t="s">
        <v>1</v>
      </c>
      <c r="F787" s="206" t="s">
        <v>1200</v>
      </c>
      <c r="G787" s="203"/>
      <c r="H787" s="205" t="s">
        <v>1</v>
      </c>
      <c r="I787" s="207"/>
      <c r="J787" s="203"/>
      <c r="K787" s="203"/>
      <c r="L787" s="208"/>
      <c r="M787" s="209"/>
      <c r="N787" s="210"/>
      <c r="O787" s="210"/>
      <c r="P787" s="210"/>
      <c r="Q787" s="210"/>
      <c r="R787" s="210"/>
      <c r="S787" s="210"/>
      <c r="T787" s="211"/>
      <c r="AT787" s="212" t="s">
        <v>134</v>
      </c>
      <c r="AU787" s="212" t="s">
        <v>132</v>
      </c>
      <c r="AV787" s="13" t="s">
        <v>83</v>
      </c>
      <c r="AW787" s="13" t="s">
        <v>32</v>
      </c>
      <c r="AX787" s="13" t="s">
        <v>75</v>
      </c>
      <c r="AY787" s="212" t="s">
        <v>125</v>
      </c>
    </row>
    <row r="788" spans="1:65" s="14" customFormat="1" ht="11.25">
      <c r="B788" s="213"/>
      <c r="C788" s="214"/>
      <c r="D788" s="204" t="s">
        <v>134</v>
      </c>
      <c r="E788" s="215" t="s">
        <v>1</v>
      </c>
      <c r="F788" s="216" t="s">
        <v>1201</v>
      </c>
      <c r="G788" s="214"/>
      <c r="H788" s="217">
        <v>0.63300000000000001</v>
      </c>
      <c r="I788" s="218"/>
      <c r="J788" s="214"/>
      <c r="K788" s="214"/>
      <c r="L788" s="219"/>
      <c r="M788" s="220"/>
      <c r="N788" s="221"/>
      <c r="O788" s="221"/>
      <c r="P788" s="221"/>
      <c r="Q788" s="221"/>
      <c r="R788" s="221"/>
      <c r="S788" s="221"/>
      <c r="T788" s="222"/>
      <c r="AT788" s="223" t="s">
        <v>134</v>
      </c>
      <c r="AU788" s="223" t="s">
        <v>132</v>
      </c>
      <c r="AV788" s="14" t="s">
        <v>132</v>
      </c>
      <c r="AW788" s="14" t="s">
        <v>32</v>
      </c>
      <c r="AX788" s="14" t="s">
        <v>75</v>
      </c>
      <c r="AY788" s="223" t="s">
        <v>125</v>
      </c>
    </row>
    <row r="789" spans="1:65" s="13" customFormat="1" ht="11.25">
      <c r="B789" s="202"/>
      <c r="C789" s="203"/>
      <c r="D789" s="204" t="s">
        <v>134</v>
      </c>
      <c r="E789" s="205" t="s">
        <v>1</v>
      </c>
      <c r="F789" s="206" t="s">
        <v>1202</v>
      </c>
      <c r="G789" s="203"/>
      <c r="H789" s="205" t="s">
        <v>1</v>
      </c>
      <c r="I789" s="207"/>
      <c r="J789" s="203"/>
      <c r="K789" s="203"/>
      <c r="L789" s="208"/>
      <c r="M789" s="209"/>
      <c r="N789" s="210"/>
      <c r="O789" s="210"/>
      <c r="P789" s="210"/>
      <c r="Q789" s="210"/>
      <c r="R789" s="210"/>
      <c r="S789" s="210"/>
      <c r="T789" s="211"/>
      <c r="AT789" s="212" t="s">
        <v>134</v>
      </c>
      <c r="AU789" s="212" t="s">
        <v>132</v>
      </c>
      <c r="AV789" s="13" t="s">
        <v>83</v>
      </c>
      <c r="AW789" s="13" t="s">
        <v>32</v>
      </c>
      <c r="AX789" s="13" t="s">
        <v>75</v>
      </c>
      <c r="AY789" s="212" t="s">
        <v>125</v>
      </c>
    </row>
    <row r="790" spans="1:65" s="14" customFormat="1" ht="11.25">
      <c r="B790" s="213"/>
      <c r="C790" s="214"/>
      <c r="D790" s="204" t="s">
        <v>134</v>
      </c>
      <c r="E790" s="215" t="s">
        <v>1</v>
      </c>
      <c r="F790" s="216" t="s">
        <v>1203</v>
      </c>
      <c r="G790" s="214"/>
      <c r="H790" s="217">
        <v>0.42299999999999999</v>
      </c>
      <c r="I790" s="218"/>
      <c r="J790" s="214"/>
      <c r="K790" s="214"/>
      <c r="L790" s="219"/>
      <c r="M790" s="220"/>
      <c r="N790" s="221"/>
      <c r="O790" s="221"/>
      <c r="P790" s="221"/>
      <c r="Q790" s="221"/>
      <c r="R790" s="221"/>
      <c r="S790" s="221"/>
      <c r="T790" s="222"/>
      <c r="AT790" s="223" t="s">
        <v>134</v>
      </c>
      <c r="AU790" s="223" t="s">
        <v>132</v>
      </c>
      <c r="AV790" s="14" t="s">
        <v>132</v>
      </c>
      <c r="AW790" s="14" t="s">
        <v>32</v>
      </c>
      <c r="AX790" s="14" t="s">
        <v>75</v>
      </c>
      <c r="AY790" s="223" t="s">
        <v>125</v>
      </c>
    </row>
    <row r="791" spans="1:65" s="15" customFormat="1" ht="11.25">
      <c r="B791" s="224"/>
      <c r="C791" s="225"/>
      <c r="D791" s="204" t="s">
        <v>134</v>
      </c>
      <c r="E791" s="226" t="s">
        <v>1</v>
      </c>
      <c r="F791" s="227" t="s">
        <v>139</v>
      </c>
      <c r="G791" s="225"/>
      <c r="H791" s="228">
        <v>5.4960000000000004</v>
      </c>
      <c r="I791" s="229"/>
      <c r="J791" s="225"/>
      <c r="K791" s="225"/>
      <c r="L791" s="230"/>
      <c r="M791" s="231"/>
      <c r="N791" s="232"/>
      <c r="O791" s="232"/>
      <c r="P791" s="232"/>
      <c r="Q791" s="232"/>
      <c r="R791" s="232"/>
      <c r="S791" s="232"/>
      <c r="T791" s="233"/>
      <c r="AT791" s="234" t="s">
        <v>134</v>
      </c>
      <c r="AU791" s="234" t="s">
        <v>132</v>
      </c>
      <c r="AV791" s="15" t="s">
        <v>131</v>
      </c>
      <c r="AW791" s="15" t="s">
        <v>32</v>
      </c>
      <c r="AX791" s="15" t="s">
        <v>83</v>
      </c>
      <c r="AY791" s="234" t="s">
        <v>125</v>
      </c>
    </row>
    <row r="792" spans="1:65" s="2" customFormat="1" ht="24.2" customHeight="1">
      <c r="A792" s="35"/>
      <c r="B792" s="36"/>
      <c r="C792" s="241" t="s">
        <v>1204</v>
      </c>
      <c r="D792" s="241" t="s">
        <v>471</v>
      </c>
      <c r="E792" s="242" t="s">
        <v>1205</v>
      </c>
      <c r="F792" s="243" t="s">
        <v>1206</v>
      </c>
      <c r="G792" s="244" t="s">
        <v>130</v>
      </c>
      <c r="H792" s="245">
        <v>6.32</v>
      </c>
      <c r="I792" s="246"/>
      <c r="J792" s="247">
        <f>ROUND(I792*H792,2)</f>
        <v>0</v>
      </c>
      <c r="K792" s="248"/>
      <c r="L792" s="249"/>
      <c r="M792" s="250" t="s">
        <v>1</v>
      </c>
      <c r="N792" s="251" t="s">
        <v>41</v>
      </c>
      <c r="O792" s="72"/>
      <c r="P792" s="198">
        <f>O792*H792</f>
        <v>0</v>
      </c>
      <c r="Q792" s="198">
        <v>8.9999999999999998E-4</v>
      </c>
      <c r="R792" s="198">
        <f>Q792*H792</f>
        <v>5.6880000000000003E-3</v>
      </c>
      <c r="S792" s="198">
        <v>0</v>
      </c>
      <c r="T792" s="199">
        <f>S792*H792</f>
        <v>0</v>
      </c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R792" s="200" t="s">
        <v>335</v>
      </c>
      <c r="AT792" s="200" t="s">
        <v>471</v>
      </c>
      <c r="AU792" s="200" t="s">
        <v>132</v>
      </c>
      <c r="AY792" s="18" t="s">
        <v>125</v>
      </c>
      <c r="BE792" s="201">
        <f>IF(N792="základní",J792,0)</f>
        <v>0</v>
      </c>
      <c r="BF792" s="201">
        <f>IF(N792="snížená",J792,0)</f>
        <v>0</v>
      </c>
      <c r="BG792" s="201">
        <f>IF(N792="zákl. přenesená",J792,0)</f>
        <v>0</v>
      </c>
      <c r="BH792" s="201">
        <f>IF(N792="sníž. přenesená",J792,0)</f>
        <v>0</v>
      </c>
      <c r="BI792" s="201">
        <f>IF(N792="nulová",J792,0)</f>
        <v>0</v>
      </c>
      <c r="BJ792" s="18" t="s">
        <v>132</v>
      </c>
      <c r="BK792" s="201">
        <f>ROUND(I792*H792,2)</f>
        <v>0</v>
      </c>
      <c r="BL792" s="18" t="s">
        <v>224</v>
      </c>
      <c r="BM792" s="200" t="s">
        <v>1207</v>
      </c>
    </row>
    <row r="793" spans="1:65" s="14" customFormat="1" ht="11.25">
      <c r="B793" s="213"/>
      <c r="C793" s="214"/>
      <c r="D793" s="204" t="s">
        <v>134</v>
      </c>
      <c r="E793" s="214"/>
      <c r="F793" s="216" t="s">
        <v>1208</v>
      </c>
      <c r="G793" s="214"/>
      <c r="H793" s="217">
        <v>6.32</v>
      </c>
      <c r="I793" s="218"/>
      <c r="J793" s="214"/>
      <c r="K793" s="214"/>
      <c r="L793" s="219"/>
      <c r="M793" s="220"/>
      <c r="N793" s="221"/>
      <c r="O793" s="221"/>
      <c r="P793" s="221"/>
      <c r="Q793" s="221"/>
      <c r="R793" s="221"/>
      <c r="S793" s="221"/>
      <c r="T793" s="222"/>
      <c r="AT793" s="223" t="s">
        <v>134</v>
      </c>
      <c r="AU793" s="223" t="s">
        <v>132</v>
      </c>
      <c r="AV793" s="14" t="s">
        <v>132</v>
      </c>
      <c r="AW793" s="14" t="s">
        <v>4</v>
      </c>
      <c r="AX793" s="14" t="s">
        <v>83</v>
      </c>
      <c r="AY793" s="223" t="s">
        <v>125</v>
      </c>
    </row>
    <row r="794" spans="1:65" s="2" customFormat="1" ht="33" customHeight="1">
      <c r="A794" s="35"/>
      <c r="B794" s="36"/>
      <c r="C794" s="188" t="s">
        <v>1209</v>
      </c>
      <c r="D794" s="188" t="s">
        <v>127</v>
      </c>
      <c r="E794" s="189" t="s">
        <v>1210</v>
      </c>
      <c r="F794" s="190" t="s">
        <v>1211</v>
      </c>
      <c r="G794" s="191" t="s">
        <v>130</v>
      </c>
      <c r="H794" s="192">
        <v>45.64</v>
      </c>
      <c r="I794" s="193"/>
      <c r="J794" s="194">
        <f>ROUND(I794*H794,2)</f>
        <v>0</v>
      </c>
      <c r="K794" s="195"/>
      <c r="L794" s="40"/>
      <c r="M794" s="196" t="s">
        <v>1</v>
      </c>
      <c r="N794" s="197" t="s">
        <v>41</v>
      </c>
      <c r="O794" s="72"/>
      <c r="P794" s="198">
        <f>O794*H794</f>
        <v>0</v>
      </c>
      <c r="Q794" s="198">
        <v>1.1590000000000001E-3</v>
      </c>
      <c r="R794" s="198">
        <f>Q794*H794</f>
        <v>5.2896760000000008E-2</v>
      </c>
      <c r="S794" s="198">
        <v>0</v>
      </c>
      <c r="T794" s="199">
        <f>S794*H794</f>
        <v>0</v>
      </c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  <c r="AR794" s="200" t="s">
        <v>224</v>
      </c>
      <c r="AT794" s="200" t="s">
        <v>127</v>
      </c>
      <c r="AU794" s="200" t="s">
        <v>132</v>
      </c>
      <c r="AY794" s="18" t="s">
        <v>125</v>
      </c>
      <c r="BE794" s="201">
        <f>IF(N794="základní",J794,0)</f>
        <v>0</v>
      </c>
      <c r="BF794" s="201">
        <f>IF(N794="snížená",J794,0)</f>
        <v>0</v>
      </c>
      <c r="BG794" s="201">
        <f>IF(N794="zákl. přenesená",J794,0)</f>
        <v>0</v>
      </c>
      <c r="BH794" s="201">
        <f>IF(N794="sníž. přenesená",J794,0)</f>
        <v>0</v>
      </c>
      <c r="BI794" s="201">
        <f>IF(N794="nulová",J794,0)</f>
        <v>0</v>
      </c>
      <c r="BJ794" s="18" t="s">
        <v>132</v>
      </c>
      <c r="BK794" s="201">
        <f>ROUND(I794*H794,2)</f>
        <v>0</v>
      </c>
      <c r="BL794" s="18" t="s">
        <v>224</v>
      </c>
      <c r="BM794" s="200" t="s">
        <v>1212</v>
      </c>
    </row>
    <row r="795" spans="1:65" s="13" customFormat="1" ht="11.25">
      <c r="B795" s="202"/>
      <c r="C795" s="203"/>
      <c r="D795" s="204" t="s">
        <v>134</v>
      </c>
      <c r="E795" s="205" t="s">
        <v>1</v>
      </c>
      <c r="F795" s="206" t="s">
        <v>1213</v>
      </c>
      <c r="G795" s="203"/>
      <c r="H795" s="205" t="s">
        <v>1</v>
      </c>
      <c r="I795" s="207"/>
      <c r="J795" s="203"/>
      <c r="K795" s="203"/>
      <c r="L795" s="208"/>
      <c r="M795" s="209"/>
      <c r="N795" s="210"/>
      <c r="O795" s="210"/>
      <c r="P795" s="210"/>
      <c r="Q795" s="210"/>
      <c r="R795" s="210"/>
      <c r="S795" s="210"/>
      <c r="T795" s="211"/>
      <c r="AT795" s="212" t="s">
        <v>134</v>
      </c>
      <c r="AU795" s="212" t="s">
        <v>132</v>
      </c>
      <c r="AV795" s="13" t="s">
        <v>83</v>
      </c>
      <c r="AW795" s="13" t="s">
        <v>32</v>
      </c>
      <c r="AX795" s="13" t="s">
        <v>75</v>
      </c>
      <c r="AY795" s="212" t="s">
        <v>125</v>
      </c>
    </row>
    <row r="796" spans="1:65" s="14" customFormat="1" ht="11.25">
      <c r="B796" s="213"/>
      <c r="C796" s="214"/>
      <c r="D796" s="204" t="s">
        <v>134</v>
      </c>
      <c r="E796" s="215" t="s">
        <v>1</v>
      </c>
      <c r="F796" s="216" t="s">
        <v>1214</v>
      </c>
      <c r="G796" s="214"/>
      <c r="H796" s="217">
        <v>30</v>
      </c>
      <c r="I796" s="218"/>
      <c r="J796" s="214"/>
      <c r="K796" s="214"/>
      <c r="L796" s="219"/>
      <c r="M796" s="220"/>
      <c r="N796" s="221"/>
      <c r="O796" s="221"/>
      <c r="P796" s="221"/>
      <c r="Q796" s="221"/>
      <c r="R796" s="221"/>
      <c r="S796" s="221"/>
      <c r="T796" s="222"/>
      <c r="AT796" s="223" t="s">
        <v>134</v>
      </c>
      <c r="AU796" s="223" t="s">
        <v>132</v>
      </c>
      <c r="AV796" s="14" t="s">
        <v>132</v>
      </c>
      <c r="AW796" s="14" t="s">
        <v>32</v>
      </c>
      <c r="AX796" s="14" t="s">
        <v>75</v>
      </c>
      <c r="AY796" s="223" t="s">
        <v>125</v>
      </c>
    </row>
    <row r="797" spans="1:65" s="14" customFormat="1" ht="11.25">
      <c r="B797" s="213"/>
      <c r="C797" s="214"/>
      <c r="D797" s="204" t="s">
        <v>134</v>
      </c>
      <c r="E797" s="215" t="s">
        <v>1</v>
      </c>
      <c r="F797" s="216" t="s">
        <v>1215</v>
      </c>
      <c r="G797" s="214"/>
      <c r="H797" s="217">
        <v>15.64</v>
      </c>
      <c r="I797" s="218"/>
      <c r="J797" s="214"/>
      <c r="K797" s="214"/>
      <c r="L797" s="219"/>
      <c r="M797" s="220"/>
      <c r="N797" s="221"/>
      <c r="O797" s="221"/>
      <c r="P797" s="221"/>
      <c r="Q797" s="221"/>
      <c r="R797" s="221"/>
      <c r="S797" s="221"/>
      <c r="T797" s="222"/>
      <c r="AT797" s="223" t="s">
        <v>134</v>
      </c>
      <c r="AU797" s="223" t="s">
        <v>132</v>
      </c>
      <c r="AV797" s="14" t="s">
        <v>132</v>
      </c>
      <c r="AW797" s="14" t="s">
        <v>32</v>
      </c>
      <c r="AX797" s="14" t="s">
        <v>75</v>
      </c>
      <c r="AY797" s="223" t="s">
        <v>125</v>
      </c>
    </row>
    <row r="798" spans="1:65" s="15" customFormat="1" ht="11.25">
      <c r="B798" s="224"/>
      <c r="C798" s="225"/>
      <c r="D798" s="204" t="s">
        <v>134</v>
      </c>
      <c r="E798" s="226" t="s">
        <v>1</v>
      </c>
      <c r="F798" s="227" t="s">
        <v>139</v>
      </c>
      <c r="G798" s="225"/>
      <c r="H798" s="228">
        <v>45.64</v>
      </c>
      <c r="I798" s="229"/>
      <c r="J798" s="225"/>
      <c r="K798" s="225"/>
      <c r="L798" s="230"/>
      <c r="M798" s="231"/>
      <c r="N798" s="232"/>
      <c r="O798" s="232"/>
      <c r="P798" s="232"/>
      <c r="Q798" s="232"/>
      <c r="R798" s="232"/>
      <c r="S798" s="232"/>
      <c r="T798" s="233"/>
      <c r="AT798" s="234" t="s">
        <v>134</v>
      </c>
      <c r="AU798" s="234" t="s">
        <v>132</v>
      </c>
      <c r="AV798" s="15" t="s">
        <v>131</v>
      </c>
      <c r="AW798" s="15" t="s">
        <v>32</v>
      </c>
      <c r="AX798" s="15" t="s">
        <v>83</v>
      </c>
      <c r="AY798" s="234" t="s">
        <v>125</v>
      </c>
    </row>
    <row r="799" spans="1:65" s="2" customFormat="1" ht="24.2" customHeight="1">
      <c r="A799" s="35"/>
      <c r="B799" s="36"/>
      <c r="C799" s="241" t="s">
        <v>1216</v>
      </c>
      <c r="D799" s="241" t="s">
        <v>471</v>
      </c>
      <c r="E799" s="242" t="s">
        <v>681</v>
      </c>
      <c r="F799" s="243" t="s">
        <v>682</v>
      </c>
      <c r="G799" s="244" t="s">
        <v>130</v>
      </c>
      <c r="H799" s="245">
        <v>50.204000000000001</v>
      </c>
      <c r="I799" s="246"/>
      <c r="J799" s="247">
        <f>ROUND(I799*H799,2)</f>
        <v>0</v>
      </c>
      <c r="K799" s="248"/>
      <c r="L799" s="249"/>
      <c r="M799" s="250" t="s">
        <v>1</v>
      </c>
      <c r="N799" s="251" t="s">
        <v>41</v>
      </c>
      <c r="O799" s="72"/>
      <c r="P799" s="198">
        <f>O799*H799</f>
        <v>0</v>
      </c>
      <c r="Q799" s="198">
        <v>8.9999999999999998E-4</v>
      </c>
      <c r="R799" s="198">
        <f>Q799*H799</f>
        <v>4.5183599999999997E-2</v>
      </c>
      <c r="S799" s="198">
        <v>0</v>
      </c>
      <c r="T799" s="199">
        <f>S799*H799</f>
        <v>0</v>
      </c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R799" s="200" t="s">
        <v>335</v>
      </c>
      <c r="AT799" s="200" t="s">
        <v>471</v>
      </c>
      <c r="AU799" s="200" t="s">
        <v>132</v>
      </c>
      <c r="AY799" s="18" t="s">
        <v>125</v>
      </c>
      <c r="BE799" s="201">
        <f>IF(N799="základní",J799,0)</f>
        <v>0</v>
      </c>
      <c r="BF799" s="201">
        <f>IF(N799="snížená",J799,0)</f>
        <v>0</v>
      </c>
      <c r="BG799" s="201">
        <f>IF(N799="zákl. přenesená",J799,0)</f>
        <v>0</v>
      </c>
      <c r="BH799" s="201">
        <f>IF(N799="sníž. přenesená",J799,0)</f>
        <v>0</v>
      </c>
      <c r="BI799" s="201">
        <f>IF(N799="nulová",J799,0)</f>
        <v>0</v>
      </c>
      <c r="BJ799" s="18" t="s">
        <v>132</v>
      </c>
      <c r="BK799" s="201">
        <f>ROUND(I799*H799,2)</f>
        <v>0</v>
      </c>
      <c r="BL799" s="18" t="s">
        <v>224</v>
      </c>
      <c r="BM799" s="200" t="s">
        <v>1217</v>
      </c>
    </row>
    <row r="800" spans="1:65" s="14" customFormat="1" ht="11.25">
      <c r="B800" s="213"/>
      <c r="C800" s="214"/>
      <c r="D800" s="204" t="s">
        <v>134</v>
      </c>
      <c r="E800" s="214"/>
      <c r="F800" s="216" t="s">
        <v>1218</v>
      </c>
      <c r="G800" s="214"/>
      <c r="H800" s="217">
        <v>50.204000000000001</v>
      </c>
      <c r="I800" s="218"/>
      <c r="J800" s="214"/>
      <c r="K800" s="214"/>
      <c r="L800" s="219"/>
      <c r="M800" s="220"/>
      <c r="N800" s="221"/>
      <c r="O800" s="221"/>
      <c r="P800" s="221"/>
      <c r="Q800" s="221"/>
      <c r="R800" s="221"/>
      <c r="S800" s="221"/>
      <c r="T800" s="222"/>
      <c r="AT800" s="223" t="s">
        <v>134</v>
      </c>
      <c r="AU800" s="223" t="s">
        <v>132</v>
      </c>
      <c r="AV800" s="14" t="s">
        <v>132</v>
      </c>
      <c r="AW800" s="14" t="s">
        <v>4</v>
      </c>
      <c r="AX800" s="14" t="s">
        <v>83</v>
      </c>
      <c r="AY800" s="223" t="s">
        <v>125</v>
      </c>
    </row>
    <row r="801" spans="1:65" s="2" customFormat="1" ht="33" customHeight="1">
      <c r="A801" s="35"/>
      <c r="B801" s="36"/>
      <c r="C801" s="188" t="s">
        <v>1219</v>
      </c>
      <c r="D801" s="188" t="s">
        <v>127</v>
      </c>
      <c r="E801" s="189" t="s">
        <v>1220</v>
      </c>
      <c r="F801" s="190" t="s">
        <v>1221</v>
      </c>
      <c r="G801" s="191" t="s">
        <v>130</v>
      </c>
      <c r="H801" s="192">
        <v>19.95</v>
      </c>
      <c r="I801" s="193"/>
      <c r="J801" s="194">
        <f>ROUND(I801*H801,2)</f>
        <v>0</v>
      </c>
      <c r="K801" s="195"/>
      <c r="L801" s="40"/>
      <c r="M801" s="196" t="s">
        <v>1</v>
      </c>
      <c r="N801" s="197" t="s">
        <v>41</v>
      </c>
      <c r="O801" s="72"/>
      <c r="P801" s="198">
        <f>O801*H801</f>
        <v>0</v>
      </c>
      <c r="Q801" s="198">
        <v>2.3180000000000002E-3</v>
      </c>
      <c r="R801" s="198">
        <f>Q801*H801</f>
        <v>4.6244100000000003E-2</v>
      </c>
      <c r="S801" s="198">
        <v>0</v>
      </c>
      <c r="T801" s="199">
        <f>S801*H801</f>
        <v>0</v>
      </c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  <c r="AR801" s="200" t="s">
        <v>224</v>
      </c>
      <c r="AT801" s="200" t="s">
        <v>127</v>
      </c>
      <c r="AU801" s="200" t="s">
        <v>132</v>
      </c>
      <c r="AY801" s="18" t="s">
        <v>125</v>
      </c>
      <c r="BE801" s="201">
        <f>IF(N801="základní",J801,0)</f>
        <v>0</v>
      </c>
      <c r="BF801" s="201">
        <f>IF(N801="snížená",J801,0)</f>
        <v>0</v>
      </c>
      <c r="BG801" s="201">
        <f>IF(N801="zákl. přenesená",J801,0)</f>
        <v>0</v>
      </c>
      <c r="BH801" s="201">
        <f>IF(N801="sníž. přenesená",J801,0)</f>
        <v>0</v>
      </c>
      <c r="BI801" s="201">
        <f>IF(N801="nulová",J801,0)</f>
        <v>0</v>
      </c>
      <c r="BJ801" s="18" t="s">
        <v>132</v>
      </c>
      <c r="BK801" s="201">
        <f>ROUND(I801*H801,2)</f>
        <v>0</v>
      </c>
      <c r="BL801" s="18" t="s">
        <v>224</v>
      </c>
      <c r="BM801" s="200" t="s">
        <v>1222</v>
      </c>
    </row>
    <row r="802" spans="1:65" s="13" customFormat="1" ht="11.25">
      <c r="B802" s="202"/>
      <c r="C802" s="203"/>
      <c r="D802" s="204" t="s">
        <v>134</v>
      </c>
      <c r="E802" s="205" t="s">
        <v>1</v>
      </c>
      <c r="F802" s="206" t="s">
        <v>1223</v>
      </c>
      <c r="G802" s="203"/>
      <c r="H802" s="205" t="s">
        <v>1</v>
      </c>
      <c r="I802" s="207"/>
      <c r="J802" s="203"/>
      <c r="K802" s="203"/>
      <c r="L802" s="208"/>
      <c r="M802" s="209"/>
      <c r="N802" s="210"/>
      <c r="O802" s="210"/>
      <c r="P802" s="210"/>
      <c r="Q802" s="210"/>
      <c r="R802" s="210"/>
      <c r="S802" s="210"/>
      <c r="T802" s="211"/>
      <c r="AT802" s="212" t="s">
        <v>134</v>
      </c>
      <c r="AU802" s="212" t="s">
        <v>132</v>
      </c>
      <c r="AV802" s="13" t="s">
        <v>83</v>
      </c>
      <c r="AW802" s="13" t="s">
        <v>32</v>
      </c>
      <c r="AX802" s="13" t="s">
        <v>75</v>
      </c>
      <c r="AY802" s="212" t="s">
        <v>125</v>
      </c>
    </row>
    <row r="803" spans="1:65" s="14" customFormat="1" ht="11.25">
      <c r="B803" s="213"/>
      <c r="C803" s="214"/>
      <c r="D803" s="204" t="s">
        <v>134</v>
      </c>
      <c r="E803" s="215" t="s">
        <v>1</v>
      </c>
      <c r="F803" s="216" t="s">
        <v>1170</v>
      </c>
      <c r="G803" s="214"/>
      <c r="H803" s="217">
        <v>19.95</v>
      </c>
      <c r="I803" s="218"/>
      <c r="J803" s="214"/>
      <c r="K803" s="214"/>
      <c r="L803" s="219"/>
      <c r="M803" s="220"/>
      <c r="N803" s="221"/>
      <c r="O803" s="221"/>
      <c r="P803" s="221"/>
      <c r="Q803" s="221"/>
      <c r="R803" s="221"/>
      <c r="S803" s="221"/>
      <c r="T803" s="222"/>
      <c r="AT803" s="223" t="s">
        <v>134</v>
      </c>
      <c r="AU803" s="223" t="s">
        <v>132</v>
      </c>
      <c r="AV803" s="14" t="s">
        <v>132</v>
      </c>
      <c r="AW803" s="14" t="s">
        <v>32</v>
      </c>
      <c r="AX803" s="14" t="s">
        <v>83</v>
      </c>
      <c r="AY803" s="223" t="s">
        <v>125</v>
      </c>
    </row>
    <row r="804" spans="1:65" s="2" customFormat="1" ht="24.2" customHeight="1">
      <c r="A804" s="35"/>
      <c r="B804" s="36"/>
      <c r="C804" s="241" t="s">
        <v>1224</v>
      </c>
      <c r="D804" s="241" t="s">
        <v>471</v>
      </c>
      <c r="E804" s="242" t="s">
        <v>1225</v>
      </c>
      <c r="F804" s="243" t="s">
        <v>1226</v>
      </c>
      <c r="G804" s="244" t="s">
        <v>130</v>
      </c>
      <c r="H804" s="245">
        <v>41.895000000000003</v>
      </c>
      <c r="I804" s="246"/>
      <c r="J804" s="247">
        <f>ROUND(I804*H804,2)</f>
        <v>0</v>
      </c>
      <c r="K804" s="248"/>
      <c r="L804" s="249"/>
      <c r="M804" s="250" t="s">
        <v>1</v>
      </c>
      <c r="N804" s="251" t="s">
        <v>41</v>
      </c>
      <c r="O804" s="72"/>
      <c r="P804" s="198">
        <f>O804*H804</f>
        <v>0</v>
      </c>
      <c r="Q804" s="198">
        <v>2.5000000000000001E-3</v>
      </c>
      <c r="R804" s="198">
        <f>Q804*H804</f>
        <v>0.10473750000000001</v>
      </c>
      <c r="S804" s="198">
        <v>0</v>
      </c>
      <c r="T804" s="199">
        <f>S804*H804</f>
        <v>0</v>
      </c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  <c r="AR804" s="200" t="s">
        <v>335</v>
      </c>
      <c r="AT804" s="200" t="s">
        <v>471</v>
      </c>
      <c r="AU804" s="200" t="s">
        <v>132</v>
      </c>
      <c r="AY804" s="18" t="s">
        <v>125</v>
      </c>
      <c r="BE804" s="201">
        <f>IF(N804="základní",J804,0)</f>
        <v>0</v>
      </c>
      <c r="BF804" s="201">
        <f>IF(N804="snížená",J804,0)</f>
        <v>0</v>
      </c>
      <c r="BG804" s="201">
        <f>IF(N804="zákl. přenesená",J804,0)</f>
        <v>0</v>
      </c>
      <c r="BH804" s="201">
        <f>IF(N804="sníž. přenesená",J804,0)</f>
        <v>0</v>
      </c>
      <c r="BI804" s="201">
        <f>IF(N804="nulová",J804,0)</f>
        <v>0</v>
      </c>
      <c r="BJ804" s="18" t="s">
        <v>132</v>
      </c>
      <c r="BK804" s="201">
        <f>ROUND(I804*H804,2)</f>
        <v>0</v>
      </c>
      <c r="BL804" s="18" t="s">
        <v>224</v>
      </c>
      <c r="BM804" s="200" t="s">
        <v>1227</v>
      </c>
    </row>
    <row r="805" spans="1:65" s="14" customFormat="1" ht="11.25">
      <c r="B805" s="213"/>
      <c r="C805" s="214"/>
      <c r="D805" s="204" t="s">
        <v>134</v>
      </c>
      <c r="E805" s="214"/>
      <c r="F805" s="216" t="s">
        <v>1228</v>
      </c>
      <c r="G805" s="214"/>
      <c r="H805" s="217">
        <v>41.895000000000003</v>
      </c>
      <c r="I805" s="218"/>
      <c r="J805" s="214"/>
      <c r="K805" s="214"/>
      <c r="L805" s="219"/>
      <c r="M805" s="220"/>
      <c r="N805" s="221"/>
      <c r="O805" s="221"/>
      <c r="P805" s="221"/>
      <c r="Q805" s="221"/>
      <c r="R805" s="221"/>
      <c r="S805" s="221"/>
      <c r="T805" s="222"/>
      <c r="AT805" s="223" t="s">
        <v>134</v>
      </c>
      <c r="AU805" s="223" t="s">
        <v>132</v>
      </c>
      <c r="AV805" s="14" t="s">
        <v>132</v>
      </c>
      <c r="AW805" s="14" t="s">
        <v>4</v>
      </c>
      <c r="AX805" s="14" t="s">
        <v>83</v>
      </c>
      <c r="AY805" s="223" t="s">
        <v>125</v>
      </c>
    </row>
    <row r="806" spans="1:65" s="2" customFormat="1" ht="24.2" customHeight="1">
      <c r="A806" s="35"/>
      <c r="B806" s="36"/>
      <c r="C806" s="188" t="s">
        <v>1229</v>
      </c>
      <c r="D806" s="188" t="s">
        <v>127</v>
      </c>
      <c r="E806" s="189" t="s">
        <v>1230</v>
      </c>
      <c r="F806" s="190" t="s">
        <v>1231</v>
      </c>
      <c r="G806" s="191" t="s">
        <v>130</v>
      </c>
      <c r="H806" s="192">
        <v>48.542000000000002</v>
      </c>
      <c r="I806" s="193"/>
      <c r="J806" s="194">
        <f>ROUND(I806*H806,2)</f>
        <v>0</v>
      </c>
      <c r="K806" s="195"/>
      <c r="L806" s="40"/>
      <c r="M806" s="196" t="s">
        <v>1</v>
      </c>
      <c r="N806" s="197" t="s">
        <v>41</v>
      </c>
      <c r="O806" s="72"/>
      <c r="P806" s="198">
        <f>O806*H806</f>
        <v>0</v>
      </c>
      <c r="Q806" s="198">
        <v>1.16E-3</v>
      </c>
      <c r="R806" s="198">
        <f>Q806*H806</f>
        <v>5.630872E-2</v>
      </c>
      <c r="S806" s="198">
        <v>0</v>
      </c>
      <c r="T806" s="199">
        <f>S806*H806</f>
        <v>0</v>
      </c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  <c r="AR806" s="200" t="s">
        <v>224</v>
      </c>
      <c r="AT806" s="200" t="s">
        <v>127</v>
      </c>
      <c r="AU806" s="200" t="s">
        <v>132</v>
      </c>
      <c r="AY806" s="18" t="s">
        <v>125</v>
      </c>
      <c r="BE806" s="201">
        <f>IF(N806="základní",J806,0)</f>
        <v>0</v>
      </c>
      <c r="BF806" s="201">
        <f>IF(N806="snížená",J806,0)</f>
        <v>0</v>
      </c>
      <c r="BG806" s="201">
        <f>IF(N806="zákl. přenesená",J806,0)</f>
        <v>0</v>
      </c>
      <c r="BH806" s="201">
        <f>IF(N806="sníž. přenesená",J806,0)</f>
        <v>0</v>
      </c>
      <c r="BI806" s="201">
        <f>IF(N806="nulová",J806,0)</f>
        <v>0</v>
      </c>
      <c r="BJ806" s="18" t="s">
        <v>132</v>
      </c>
      <c r="BK806" s="201">
        <f>ROUND(I806*H806,2)</f>
        <v>0</v>
      </c>
      <c r="BL806" s="18" t="s">
        <v>224</v>
      </c>
      <c r="BM806" s="200" t="s">
        <v>1232</v>
      </c>
    </row>
    <row r="807" spans="1:65" s="13" customFormat="1" ht="11.25">
      <c r="B807" s="202"/>
      <c r="C807" s="203"/>
      <c r="D807" s="204" t="s">
        <v>134</v>
      </c>
      <c r="E807" s="205" t="s">
        <v>1</v>
      </c>
      <c r="F807" s="206" t="s">
        <v>1233</v>
      </c>
      <c r="G807" s="203"/>
      <c r="H807" s="205" t="s">
        <v>1</v>
      </c>
      <c r="I807" s="207"/>
      <c r="J807" s="203"/>
      <c r="K807" s="203"/>
      <c r="L807" s="208"/>
      <c r="M807" s="209"/>
      <c r="N807" s="210"/>
      <c r="O807" s="210"/>
      <c r="P807" s="210"/>
      <c r="Q807" s="210"/>
      <c r="R807" s="210"/>
      <c r="S807" s="210"/>
      <c r="T807" s="211"/>
      <c r="AT807" s="212" t="s">
        <v>134</v>
      </c>
      <c r="AU807" s="212" t="s">
        <v>132</v>
      </c>
      <c r="AV807" s="13" t="s">
        <v>83</v>
      </c>
      <c r="AW807" s="13" t="s">
        <v>32</v>
      </c>
      <c r="AX807" s="13" t="s">
        <v>75</v>
      </c>
      <c r="AY807" s="212" t="s">
        <v>125</v>
      </c>
    </row>
    <row r="808" spans="1:65" s="14" customFormat="1" ht="11.25">
      <c r="B808" s="213"/>
      <c r="C808" s="214"/>
      <c r="D808" s="204" t="s">
        <v>134</v>
      </c>
      <c r="E808" s="215" t="s">
        <v>1</v>
      </c>
      <c r="F808" s="216" t="s">
        <v>1234</v>
      </c>
      <c r="G808" s="214"/>
      <c r="H808" s="217">
        <v>48.542000000000002</v>
      </c>
      <c r="I808" s="218"/>
      <c r="J808" s="214"/>
      <c r="K808" s="214"/>
      <c r="L808" s="219"/>
      <c r="M808" s="220"/>
      <c r="N808" s="221"/>
      <c r="O808" s="221"/>
      <c r="P808" s="221"/>
      <c r="Q808" s="221"/>
      <c r="R808" s="221"/>
      <c r="S808" s="221"/>
      <c r="T808" s="222"/>
      <c r="AT808" s="223" t="s">
        <v>134</v>
      </c>
      <c r="AU808" s="223" t="s">
        <v>132</v>
      </c>
      <c r="AV808" s="14" t="s">
        <v>132</v>
      </c>
      <c r="AW808" s="14" t="s">
        <v>32</v>
      </c>
      <c r="AX808" s="14" t="s">
        <v>83</v>
      </c>
      <c r="AY808" s="223" t="s">
        <v>125</v>
      </c>
    </row>
    <row r="809" spans="1:65" s="2" customFormat="1" ht="16.5" customHeight="1">
      <c r="A809" s="35"/>
      <c r="B809" s="36"/>
      <c r="C809" s="241" t="s">
        <v>1235</v>
      </c>
      <c r="D809" s="241" t="s">
        <v>471</v>
      </c>
      <c r="E809" s="242" t="s">
        <v>1236</v>
      </c>
      <c r="F809" s="243" t="s">
        <v>1237</v>
      </c>
      <c r="G809" s="244" t="s">
        <v>183</v>
      </c>
      <c r="H809" s="245">
        <v>5.5819999999999999</v>
      </c>
      <c r="I809" s="246"/>
      <c r="J809" s="247">
        <f>ROUND(I809*H809,2)</f>
        <v>0</v>
      </c>
      <c r="K809" s="248"/>
      <c r="L809" s="249"/>
      <c r="M809" s="250" t="s">
        <v>1</v>
      </c>
      <c r="N809" s="251" t="s">
        <v>41</v>
      </c>
      <c r="O809" s="72"/>
      <c r="P809" s="198">
        <f>O809*H809</f>
        <v>0</v>
      </c>
      <c r="Q809" s="198">
        <v>0.02</v>
      </c>
      <c r="R809" s="198">
        <f>Q809*H809</f>
        <v>0.11164</v>
      </c>
      <c r="S809" s="198">
        <v>0</v>
      </c>
      <c r="T809" s="199">
        <f>S809*H809</f>
        <v>0</v>
      </c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R809" s="200" t="s">
        <v>335</v>
      </c>
      <c r="AT809" s="200" t="s">
        <v>471</v>
      </c>
      <c r="AU809" s="200" t="s">
        <v>132</v>
      </c>
      <c r="AY809" s="18" t="s">
        <v>125</v>
      </c>
      <c r="BE809" s="201">
        <f>IF(N809="základní",J809,0)</f>
        <v>0</v>
      </c>
      <c r="BF809" s="201">
        <f>IF(N809="snížená",J809,0)</f>
        <v>0</v>
      </c>
      <c r="BG809" s="201">
        <f>IF(N809="zákl. přenesená",J809,0)</f>
        <v>0</v>
      </c>
      <c r="BH809" s="201">
        <f>IF(N809="sníž. přenesená",J809,0)</f>
        <v>0</v>
      </c>
      <c r="BI809" s="201">
        <f>IF(N809="nulová",J809,0)</f>
        <v>0</v>
      </c>
      <c r="BJ809" s="18" t="s">
        <v>132</v>
      </c>
      <c r="BK809" s="201">
        <f>ROUND(I809*H809,2)</f>
        <v>0</v>
      </c>
      <c r="BL809" s="18" t="s">
        <v>224</v>
      </c>
      <c r="BM809" s="200" t="s">
        <v>1238</v>
      </c>
    </row>
    <row r="810" spans="1:65" s="14" customFormat="1" ht="11.25">
      <c r="B810" s="213"/>
      <c r="C810" s="214"/>
      <c r="D810" s="204" t="s">
        <v>134</v>
      </c>
      <c r="E810" s="215" t="s">
        <v>1</v>
      </c>
      <c r="F810" s="216" t="s">
        <v>1239</v>
      </c>
      <c r="G810" s="214"/>
      <c r="H810" s="217">
        <v>5.5819999999999999</v>
      </c>
      <c r="I810" s="218"/>
      <c r="J810" s="214"/>
      <c r="K810" s="214"/>
      <c r="L810" s="219"/>
      <c r="M810" s="220"/>
      <c r="N810" s="221"/>
      <c r="O810" s="221"/>
      <c r="P810" s="221"/>
      <c r="Q810" s="221"/>
      <c r="R810" s="221"/>
      <c r="S810" s="221"/>
      <c r="T810" s="222"/>
      <c r="AT810" s="223" t="s">
        <v>134</v>
      </c>
      <c r="AU810" s="223" t="s">
        <v>132</v>
      </c>
      <c r="AV810" s="14" t="s">
        <v>132</v>
      </c>
      <c r="AW810" s="14" t="s">
        <v>32</v>
      </c>
      <c r="AX810" s="14" t="s">
        <v>83</v>
      </c>
      <c r="AY810" s="223" t="s">
        <v>125</v>
      </c>
    </row>
    <row r="811" spans="1:65" s="2" customFormat="1" ht="24.2" customHeight="1">
      <c r="A811" s="35"/>
      <c r="B811" s="36"/>
      <c r="C811" s="188" t="s">
        <v>1240</v>
      </c>
      <c r="D811" s="188" t="s">
        <v>127</v>
      </c>
      <c r="E811" s="189" t="s">
        <v>1241</v>
      </c>
      <c r="F811" s="190" t="s">
        <v>1242</v>
      </c>
      <c r="G811" s="191" t="s">
        <v>277</v>
      </c>
      <c r="H811" s="192">
        <v>17.899999999999999</v>
      </c>
      <c r="I811" s="193"/>
      <c r="J811" s="194">
        <f>ROUND(I811*H811,2)</f>
        <v>0</v>
      </c>
      <c r="K811" s="195"/>
      <c r="L811" s="40"/>
      <c r="M811" s="196" t="s">
        <v>1</v>
      </c>
      <c r="N811" s="197" t="s">
        <v>41</v>
      </c>
      <c r="O811" s="72"/>
      <c r="P811" s="198">
        <f>O811*H811</f>
        <v>0</v>
      </c>
      <c r="Q811" s="198">
        <v>1E-4</v>
      </c>
      <c r="R811" s="198">
        <f>Q811*H811</f>
        <v>1.7899999999999999E-3</v>
      </c>
      <c r="S811" s="198">
        <v>0</v>
      </c>
      <c r="T811" s="199">
        <f>S811*H811</f>
        <v>0</v>
      </c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  <c r="AR811" s="200" t="s">
        <v>224</v>
      </c>
      <c r="AT811" s="200" t="s">
        <v>127</v>
      </c>
      <c r="AU811" s="200" t="s">
        <v>132</v>
      </c>
      <c r="AY811" s="18" t="s">
        <v>125</v>
      </c>
      <c r="BE811" s="201">
        <f>IF(N811="základní",J811,0)</f>
        <v>0</v>
      </c>
      <c r="BF811" s="201">
        <f>IF(N811="snížená",J811,0)</f>
        <v>0</v>
      </c>
      <c r="BG811" s="201">
        <f>IF(N811="zákl. přenesená",J811,0)</f>
        <v>0</v>
      </c>
      <c r="BH811" s="201">
        <f>IF(N811="sníž. přenesená",J811,0)</f>
        <v>0</v>
      </c>
      <c r="BI811" s="201">
        <f>IF(N811="nulová",J811,0)</f>
        <v>0</v>
      </c>
      <c r="BJ811" s="18" t="s">
        <v>132</v>
      </c>
      <c r="BK811" s="201">
        <f>ROUND(I811*H811,2)</f>
        <v>0</v>
      </c>
      <c r="BL811" s="18" t="s">
        <v>224</v>
      </c>
      <c r="BM811" s="200" t="s">
        <v>1243</v>
      </c>
    </row>
    <row r="812" spans="1:65" s="13" customFormat="1" ht="11.25">
      <c r="B812" s="202"/>
      <c r="C812" s="203"/>
      <c r="D812" s="204" t="s">
        <v>134</v>
      </c>
      <c r="E812" s="205" t="s">
        <v>1</v>
      </c>
      <c r="F812" s="206" t="s">
        <v>1244</v>
      </c>
      <c r="G812" s="203"/>
      <c r="H812" s="205" t="s">
        <v>1</v>
      </c>
      <c r="I812" s="207"/>
      <c r="J812" s="203"/>
      <c r="K812" s="203"/>
      <c r="L812" s="208"/>
      <c r="M812" s="209"/>
      <c r="N812" s="210"/>
      <c r="O812" s="210"/>
      <c r="P812" s="210"/>
      <c r="Q812" s="210"/>
      <c r="R812" s="210"/>
      <c r="S812" s="210"/>
      <c r="T812" s="211"/>
      <c r="AT812" s="212" t="s">
        <v>134</v>
      </c>
      <c r="AU812" s="212" t="s">
        <v>132</v>
      </c>
      <c r="AV812" s="13" t="s">
        <v>83</v>
      </c>
      <c r="AW812" s="13" t="s">
        <v>32</v>
      </c>
      <c r="AX812" s="13" t="s">
        <v>75</v>
      </c>
      <c r="AY812" s="212" t="s">
        <v>125</v>
      </c>
    </row>
    <row r="813" spans="1:65" s="14" customFormat="1" ht="11.25">
      <c r="B813" s="213"/>
      <c r="C813" s="214"/>
      <c r="D813" s="204" t="s">
        <v>134</v>
      </c>
      <c r="E813" s="215" t="s">
        <v>1</v>
      </c>
      <c r="F813" s="216" t="s">
        <v>1124</v>
      </c>
      <c r="G813" s="214"/>
      <c r="H813" s="217">
        <v>17.899999999999999</v>
      </c>
      <c r="I813" s="218"/>
      <c r="J813" s="214"/>
      <c r="K813" s="214"/>
      <c r="L813" s="219"/>
      <c r="M813" s="220"/>
      <c r="N813" s="221"/>
      <c r="O813" s="221"/>
      <c r="P813" s="221"/>
      <c r="Q813" s="221"/>
      <c r="R813" s="221"/>
      <c r="S813" s="221"/>
      <c r="T813" s="222"/>
      <c r="AT813" s="223" t="s">
        <v>134</v>
      </c>
      <c r="AU813" s="223" t="s">
        <v>132</v>
      </c>
      <c r="AV813" s="14" t="s">
        <v>132</v>
      </c>
      <c r="AW813" s="14" t="s">
        <v>32</v>
      </c>
      <c r="AX813" s="14" t="s">
        <v>83</v>
      </c>
      <c r="AY813" s="223" t="s">
        <v>125</v>
      </c>
    </row>
    <row r="814" spans="1:65" s="2" customFormat="1" ht="16.5" customHeight="1">
      <c r="A814" s="35"/>
      <c r="B814" s="36"/>
      <c r="C814" s="241" t="s">
        <v>1245</v>
      </c>
      <c r="D814" s="241" t="s">
        <v>471</v>
      </c>
      <c r="E814" s="242" t="s">
        <v>1246</v>
      </c>
      <c r="F814" s="243" t="s">
        <v>1247</v>
      </c>
      <c r="G814" s="244" t="s">
        <v>130</v>
      </c>
      <c r="H814" s="245">
        <v>6.8920000000000003</v>
      </c>
      <c r="I814" s="246"/>
      <c r="J814" s="247">
        <f>ROUND(I814*H814,2)</f>
        <v>0</v>
      </c>
      <c r="K814" s="248"/>
      <c r="L814" s="249"/>
      <c r="M814" s="250" t="s">
        <v>1</v>
      </c>
      <c r="N814" s="251" t="s">
        <v>41</v>
      </c>
      <c r="O814" s="72"/>
      <c r="P814" s="198">
        <f>O814*H814</f>
        <v>0</v>
      </c>
      <c r="Q814" s="198">
        <v>3.7000000000000002E-3</v>
      </c>
      <c r="R814" s="198">
        <f>Q814*H814</f>
        <v>2.5500400000000003E-2</v>
      </c>
      <c r="S814" s="198">
        <v>0</v>
      </c>
      <c r="T814" s="199">
        <f>S814*H814</f>
        <v>0</v>
      </c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  <c r="AR814" s="200" t="s">
        <v>335</v>
      </c>
      <c r="AT814" s="200" t="s">
        <v>471</v>
      </c>
      <c r="AU814" s="200" t="s">
        <v>132</v>
      </c>
      <c r="AY814" s="18" t="s">
        <v>125</v>
      </c>
      <c r="BE814" s="201">
        <f>IF(N814="základní",J814,0)</f>
        <v>0</v>
      </c>
      <c r="BF814" s="201">
        <f>IF(N814="snížená",J814,0)</f>
        <v>0</v>
      </c>
      <c r="BG814" s="201">
        <f>IF(N814="zákl. přenesená",J814,0)</f>
        <v>0</v>
      </c>
      <c r="BH814" s="201">
        <f>IF(N814="sníž. přenesená",J814,0)</f>
        <v>0</v>
      </c>
      <c r="BI814" s="201">
        <f>IF(N814="nulová",J814,0)</f>
        <v>0</v>
      </c>
      <c r="BJ814" s="18" t="s">
        <v>132</v>
      </c>
      <c r="BK814" s="201">
        <f>ROUND(I814*H814,2)</f>
        <v>0</v>
      </c>
      <c r="BL814" s="18" t="s">
        <v>224</v>
      </c>
      <c r="BM814" s="200" t="s">
        <v>1248</v>
      </c>
    </row>
    <row r="815" spans="1:65" s="14" customFormat="1" ht="11.25">
      <c r="B815" s="213"/>
      <c r="C815" s="214"/>
      <c r="D815" s="204" t="s">
        <v>134</v>
      </c>
      <c r="E815" s="215" t="s">
        <v>1</v>
      </c>
      <c r="F815" s="216" t="s">
        <v>1249</v>
      </c>
      <c r="G815" s="214"/>
      <c r="H815" s="217">
        <v>6.2649999999999997</v>
      </c>
      <c r="I815" s="218"/>
      <c r="J815" s="214"/>
      <c r="K815" s="214"/>
      <c r="L815" s="219"/>
      <c r="M815" s="220"/>
      <c r="N815" s="221"/>
      <c r="O815" s="221"/>
      <c r="P815" s="221"/>
      <c r="Q815" s="221"/>
      <c r="R815" s="221"/>
      <c r="S815" s="221"/>
      <c r="T815" s="222"/>
      <c r="AT815" s="223" t="s">
        <v>134</v>
      </c>
      <c r="AU815" s="223" t="s">
        <v>132</v>
      </c>
      <c r="AV815" s="14" t="s">
        <v>132</v>
      </c>
      <c r="AW815" s="14" t="s">
        <v>32</v>
      </c>
      <c r="AX815" s="14" t="s">
        <v>83</v>
      </c>
      <c r="AY815" s="223" t="s">
        <v>125</v>
      </c>
    </row>
    <row r="816" spans="1:65" s="14" customFormat="1" ht="11.25">
      <c r="B816" s="213"/>
      <c r="C816" s="214"/>
      <c r="D816" s="204" t="s">
        <v>134</v>
      </c>
      <c r="E816" s="214"/>
      <c r="F816" s="216" t="s">
        <v>1250</v>
      </c>
      <c r="G816" s="214"/>
      <c r="H816" s="217">
        <v>6.8920000000000003</v>
      </c>
      <c r="I816" s="218"/>
      <c r="J816" s="214"/>
      <c r="K816" s="214"/>
      <c r="L816" s="219"/>
      <c r="M816" s="220"/>
      <c r="N816" s="221"/>
      <c r="O816" s="221"/>
      <c r="P816" s="221"/>
      <c r="Q816" s="221"/>
      <c r="R816" s="221"/>
      <c r="S816" s="221"/>
      <c r="T816" s="222"/>
      <c r="AT816" s="223" t="s">
        <v>134</v>
      </c>
      <c r="AU816" s="223" t="s">
        <v>132</v>
      </c>
      <c r="AV816" s="14" t="s">
        <v>132</v>
      </c>
      <c r="AW816" s="14" t="s">
        <v>4</v>
      </c>
      <c r="AX816" s="14" t="s">
        <v>83</v>
      </c>
      <c r="AY816" s="223" t="s">
        <v>125</v>
      </c>
    </row>
    <row r="817" spans="1:65" s="2" customFormat="1" ht="24.2" customHeight="1">
      <c r="A817" s="35"/>
      <c r="B817" s="36"/>
      <c r="C817" s="188" t="s">
        <v>1251</v>
      </c>
      <c r="D817" s="188" t="s">
        <v>127</v>
      </c>
      <c r="E817" s="189" t="s">
        <v>1252</v>
      </c>
      <c r="F817" s="190" t="s">
        <v>1253</v>
      </c>
      <c r="G817" s="191" t="s">
        <v>261</v>
      </c>
      <c r="H817" s="235"/>
      <c r="I817" s="193"/>
      <c r="J817" s="194">
        <f>ROUND(I817*H817,2)</f>
        <v>0</v>
      </c>
      <c r="K817" s="195"/>
      <c r="L817" s="40"/>
      <c r="M817" s="196" t="s">
        <v>1</v>
      </c>
      <c r="N817" s="197" t="s">
        <v>41</v>
      </c>
      <c r="O817" s="72"/>
      <c r="P817" s="198">
        <f>O817*H817</f>
        <v>0</v>
      </c>
      <c r="Q817" s="198">
        <v>0</v>
      </c>
      <c r="R817" s="198">
        <f>Q817*H817</f>
        <v>0</v>
      </c>
      <c r="S817" s="198">
        <v>0</v>
      </c>
      <c r="T817" s="199">
        <f>S817*H817</f>
        <v>0</v>
      </c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  <c r="AR817" s="200" t="s">
        <v>224</v>
      </c>
      <c r="AT817" s="200" t="s">
        <v>127</v>
      </c>
      <c r="AU817" s="200" t="s">
        <v>132</v>
      </c>
      <c r="AY817" s="18" t="s">
        <v>125</v>
      </c>
      <c r="BE817" s="201">
        <f>IF(N817="základní",J817,0)</f>
        <v>0</v>
      </c>
      <c r="BF817" s="201">
        <f>IF(N817="snížená",J817,0)</f>
        <v>0</v>
      </c>
      <c r="BG817" s="201">
        <f>IF(N817="zákl. přenesená",J817,0)</f>
        <v>0</v>
      </c>
      <c r="BH817" s="201">
        <f>IF(N817="sníž. přenesená",J817,0)</f>
        <v>0</v>
      </c>
      <c r="BI817" s="201">
        <f>IF(N817="nulová",J817,0)</f>
        <v>0</v>
      </c>
      <c r="BJ817" s="18" t="s">
        <v>132</v>
      </c>
      <c r="BK817" s="201">
        <f>ROUND(I817*H817,2)</f>
        <v>0</v>
      </c>
      <c r="BL817" s="18" t="s">
        <v>224</v>
      </c>
      <c r="BM817" s="200" t="s">
        <v>1254</v>
      </c>
    </row>
    <row r="818" spans="1:65" s="12" customFormat="1" ht="22.9" customHeight="1">
      <c r="B818" s="172"/>
      <c r="C818" s="173"/>
      <c r="D818" s="174" t="s">
        <v>74</v>
      </c>
      <c r="E818" s="186" t="s">
        <v>1255</v>
      </c>
      <c r="F818" s="186" t="s">
        <v>1256</v>
      </c>
      <c r="G818" s="173"/>
      <c r="H818" s="173"/>
      <c r="I818" s="176"/>
      <c r="J818" s="187">
        <f>BK818</f>
        <v>0</v>
      </c>
      <c r="K818" s="173"/>
      <c r="L818" s="178"/>
      <c r="M818" s="179"/>
      <c r="N818" s="180"/>
      <c r="O818" s="180"/>
      <c r="P818" s="181">
        <f>SUM(P819:P834)</f>
        <v>0</v>
      </c>
      <c r="Q818" s="180"/>
      <c r="R818" s="181">
        <f>SUM(R819:R834)</f>
        <v>1.8659999999999996E-2</v>
      </c>
      <c r="S818" s="180"/>
      <c r="T818" s="182">
        <f>SUM(T819:T834)</f>
        <v>4.0219999999999999E-2</v>
      </c>
      <c r="AR818" s="183" t="s">
        <v>132</v>
      </c>
      <c r="AT818" s="184" t="s">
        <v>74</v>
      </c>
      <c r="AU818" s="184" t="s">
        <v>83</v>
      </c>
      <c r="AY818" s="183" t="s">
        <v>125</v>
      </c>
      <c r="BK818" s="185">
        <f>SUM(BK819:BK834)</f>
        <v>0</v>
      </c>
    </row>
    <row r="819" spans="1:65" s="2" customFormat="1" ht="16.5" customHeight="1">
      <c r="A819" s="35"/>
      <c r="B819" s="36"/>
      <c r="C819" s="188" t="s">
        <v>1257</v>
      </c>
      <c r="D819" s="188" t="s">
        <v>127</v>
      </c>
      <c r="E819" s="189" t="s">
        <v>1258</v>
      </c>
      <c r="F819" s="190" t="s">
        <v>1259</v>
      </c>
      <c r="G819" s="191" t="s">
        <v>154</v>
      </c>
      <c r="H819" s="192">
        <v>2</v>
      </c>
      <c r="I819" s="193"/>
      <c r="J819" s="194">
        <f>ROUND(I819*H819,2)</f>
        <v>0</v>
      </c>
      <c r="K819" s="195"/>
      <c r="L819" s="40"/>
      <c r="M819" s="196" t="s">
        <v>1</v>
      </c>
      <c r="N819" s="197" t="s">
        <v>41</v>
      </c>
      <c r="O819" s="72"/>
      <c r="P819" s="198">
        <f>O819*H819</f>
        <v>0</v>
      </c>
      <c r="Q819" s="198">
        <v>0</v>
      </c>
      <c r="R819" s="198">
        <f>Q819*H819</f>
        <v>0</v>
      </c>
      <c r="S819" s="198">
        <v>2.0109999999999999E-2</v>
      </c>
      <c r="T819" s="199">
        <f>S819*H819</f>
        <v>4.0219999999999999E-2</v>
      </c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  <c r="AR819" s="200" t="s">
        <v>224</v>
      </c>
      <c r="AT819" s="200" t="s">
        <v>127</v>
      </c>
      <c r="AU819" s="200" t="s">
        <v>132</v>
      </c>
      <c r="AY819" s="18" t="s">
        <v>125</v>
      </c>
      <c r="BE819" s="201">
        <f>IF(N819="základní",J819,0)</f>
        <v>0</v>
      </c>
      <c r="BF819" s="201">
        <f>IF(N819="snížená",J819,0)</f>
        <v>0</v>
      </c>
      <c r="BG819" s="201">
        <f>IF(N819="zákl. přenesená",J819,0)</f>
        <v>0</v>
      </c>
      <c r="BH819" s="201">
        <f>IF(N819="sníž. přenesená",J819,0)</f>
        <v>0</v>
      </c>
      <c r="BI819" s="201">
        <f>IF(N819="nulová",J819,0)</f>
        <v>0</v>
      </c>
      <c r="BJ819" s="18" t="s">
        <v>132</v>
      </c>
      <c r="BK819" s="201">
        <f>ROUND(I819*H819,2)</f>
        <v>0</v>
      </c>
      <c r="BL819" s="18" t="s">
        <v>224</v>
      </c>
      <c r="BM819" s="200" t="s">
        <v>1260</v>
      </c>
    </row>
    <row r="820" spans="1:65" s="13" customFormat="1" ht="11.25">
      <c r="B820" s="202"/>
      <c r="C820" s="203"/>
      <c r="D820" s="204" t="s">
        <v>134</v>
      </c>
      <c r="E820" s="205" t="s">
        <v>1</v>
      </c>
      <c r="F820" s="206" t="s">
        <v>1261</v>
      </c>
      <c r="G820" s="203"/>
      <c r="H820" s="205" t="s">
        <v>1</v>
      </c>
      <c r="I820" s="207"/>
      <c r="J820" s="203"/>
      <c r="K820" s="203"/>
      <c r="L820" s="208"/>
      <c r="M820" s="209"/>
      <c r="N820" s="210"/>
      <c r="O820" s="210"/>
      <c r="P820" s="210"/>
      <c r="Q820" s="210"/>
      <c r="R820" s="210"/>
      <c r="S820" s="210"/>
      <c r="T820" s="211"/>
      <c r="AT820" s="212" t="s">
        <v>134</v>
      </c>
      <c r="AU820" s="212" t="s">
        <v>132</v>
      </c>
      <c r="AV820" s="13" t="s">
        <v>83</v>
      </c>
      <c r="AW820" s="13" t="s">
        <v>32</v>
      </c>
      <c r="AX820" s="13" t="s">
        <v>75</v>
      </c>
      <c r="AY820" s="212" t="s">
        <v>125</v>
      </c>
    </row>
    <row r="821" spans="1:65" s="14" customFormat="1" ht="11.25">
      <c r="B821" s="213"/>
      <c r="C821" s="214"/>
      <c r="D821" s="204" t="s">
        <v>134</v>
      </c>
      <c r="E821" s="215" t="s">
        <v>1</v>
      </c>
      <c r="F821" s="216" t="s">
        <v>132</v>
      </c>
      <c r="G821" s="214"/>
      <c r="H821" s="217">
        <v>2</v>
      </c>
      <c r="I821" s="218"/>
      <c r="J821" s="214"/>
      <c r="K821" s="214"/>
      <c r="L821" s="219"/>
      <c r="M821" s="220"/>
      <c r="N821" s="221"/>
      <c r="O821" s="221"/>
      <c r="P821" s="221"/>
      <c r="Q821" s="221"/>
      <c r="R821" s="221"/>
      <c r="S821" s="221"/>
      <c r="T821" s="222"/>
      <c r="AT821" s="223" t="s">
        <v>134</v>
      </c>
      <c r="AU821" s="223" t="s">
        <v>132</v>
      </c>
      <c r="AV821" s="14" t="s">
        <v>132</v>
      </c>
      <c r="AW821" s="14" t="s">
        <v>32</v>
      </c>
      <c r="AX821" s="14" t="s">
        <v>83</v>
      </c>
      <c r="AY821" s="223" t="s">
        <v>125</v>
      </c>
    </row>
    <row r="822" spans="1:65" s="2" customFormat="1" ht="24.2" customHeight="1">
      <c r="A822" s="35"/>
      <c r="B822" s="36"/>
      <c r="C822" s="188" t="s">
        <v>1262</v>
      </c>
      <c r="D822" s="188" t="s">
        <v>127</v>
      </c>
      <c r="E822" s="189" t="s">
        <v>1263</v>
      </c>
      <c r="F822" s="190" t="s">
        <v>1264</v>
      </c>
      <c r="G822" s="191" t="s">
        <v>154</v>
      </c>
      <c r="H822" s="192">
        <v>2</v>
      </c>
      <c r="I822" s="193"/>
      <c r="J822" s="194">
        <f>ROUND(I822*H822,2)</f>
        <v>0</v>
      </c>
      <c r="K822" s="195"/>
      <c r="L822" s="40"/>
      <c r="M822" s="196" t="s">
        <v>1</v>
      </c>
      <c r="N822" s="197" t="s">
        <v>41</v>
      </c>
      <c r="O822" s="72"/>
      <c r="P822" s="198">
        <f>O822*H822</f>
        <v>0</v>
      </c>
      <c r="Q822" s="198">
        <v>1.15E-3</v>
      </c>
      <c r="R822" s="198">
        <f>Q822*H822</f>
        <v>2.3E-3</v>
      </c>
      <c r="S822" s="198">
        <v>0</v>
      </c>
      <c r="T822" s="199">
        <f>S822*H822</f>
        <v>0</v>
      </c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  <c r="AR822" s="200" t="s">
        <v>224</v>
      </c>
      <c r="AT822" s="200" t="s">
        <v>127</v>
      </c>
      <c r="AU822" s="200" t="s">
        <v>132</v>
      </c>
      <c r="AY822" s="18" t="s">
        <v>125</v>
      </c>
      <c r="BE822" s="201">
        <f>IF(N822="základní",J822,0)</f>
        <v>0</v>
      </c>
      <c r="BF822" s="201">
        <f>IF(N822="snížená",J822,0)</f>
        <v>0</v>
      </c>
      <c r="BG822" s="201">
        <f>IF(N822="zákl. přenesená",J822,0)</f>
        <v>0</v>
      </c>
      <c r="BH822" s="201">
        <f>IF(N822="sníž. přenesená",J822,0)</f>
        <v>0</v>
      </c>
      <c r="BI822" s="201">
        <f>IF(N822="nulová",J822,0)</f>
        <v>0</v>
      </c>
      <c r="BJ822" s="18" t="s">
        <v>132</v>
      </c>
      <c r="BK822" s="201">
        <f>ROUND(I822*H822,2)</f>
        <v>0</v>
      </c>
      <c r="BL822" s="18" t="s">
        <v>224</v>
      </c>
      <c r="BM822" s="200" t="s">
        <v>1265</v>
      </c>
    </row>
    <row r="823" spans="1:65" s="13" customFormat="1" ht="11.25">
      <c r="B823" s="202"/>
      <c r="C823" s="203"/>
      <c r="D823" s="204" t="s">
        <v>134</v>
      </c>
      <c r="E823" s="205" t="s">
        <v>1</v>
      </c>
      <c r="F823" s="206" t="s">
        <v>1261</v>
      </c>
      <c r="G823" s="203"/>
      <c r="H823" s="205" t="s">
        <v>1</v>
      </c>
      <c r="I823" s="207"/>
      <c r="J823" s="203"/>
      <c r="K823" s="203"/>
      <c r="L823" s="208"/>
      <c r="M823" s="209"/>
      <c r="N823" s="210"/>
      <c r="O823" s="210"/>
      <c r="P823" s="210"/>
      <c r="Q823" s="210"/>
      <c r="R823" s="210"/>
      <c r="S823" s="210"/>
      <c r="T823" s="211"/>
      <c r="AT823" s="212" t="s">
        <v>134</v>
      </c>
      <c r="AU823" s="212" t="s">
        <v>132</v>
      </c>
      <c r="AV823" s="13" t="s">
        <v>83</v>
      </c>
      <c r="AW823" s="13" t="s">
        <v>32</v>
      </c>
      <c r="AX823" s="13" t="s">
        <v>75</v>
      </c>
      <c r="AY823" s="212" t="s">
        <v>125</v>
      </c>
    </row>
    <row r="824" spans="1:65" s="14" customFormat="1" ht="11.25">
      <c r="B824" s="213"/>
      <c r="C824" s="214"/>
      <c r="D824" s="204" t="s">
        <v>134</v>
      </c>
      <c r="E824" s="215" t="s">
        <v>1</v>
      </c>
      <c r="F824" s="216" t="s">
        <v>132</v>
      </c>
      <c r="G824" s="214"/>
      <c r="H824" s="217">
        <v>2</v>
      </c>
      <c r="I824" s="218"/>
      <c r="J824" s="214"/>
      <c r="K824" s="214"/>
      <c r="L824" s="219"/>
      <c r="M824" s="220"/>
      <c r="N824" s="221"/>
      <c r="O824" s="221"/>
      <c r="P824" s="221"/>
      <c r="Q824" s="221"/>
      <c r="R824" s="221"/>
      <c r="S824" s="221"/>
      <c r="T824" s="222"/>
      <c r="AT824" s="223" t="s">
        <v>134</v>
      </c>
      <c r="AU824" s="223" t="s">
        <v>132</v>
      </c>
      <c r="AV824" s="14" t="s">
        <v>132</v>
      </c>
      <c r="AW824" s="14" t="s">
        <v>32</v>
      </c>
      <c r="AX824" s="14" t="s">
        <v>83</v>
      </c>
      <c r="AY824" s="223" t="s">
        <v>125</v>
      </c>
    </row>
    <row r="825" spans="1:65" s="2" customFormat="1" ht="37.9" customHeight="1">
      <c r="A825" s="35"/>
      <c r="B825" s="36"/>
      <c r="C825" s="241" t="s">
        <v>1266</v>
      </c>
      <c r="D825" s="241" t="s">
        <v>471</v>
      </c>
      <c r="E825" s="242" t="s">
        <v>1267</v>
      </c>
      <c r="F825" s="243" t="s">
        <v>1268</v>
      </c>
      <c r="G825" s="244" t="s">
        <v>154</v>
      </c>
      <c r="H825" s="245">
        <v>2</v>
      </c>
      <c r="I825" s="246"/>
      <c r="J825" s="247">
        <f>ROUND(I825*H825,2)</f>
        <v>0</v>
      </c>
      <c r="K825" s="248"/>
      <c r="L825" s="249"/>
      <c r="M825" s="250" t="s">
        <v>1</v>
      </c>
      <c r="N825" s="251" t="s">
        <v>41</v>
      </c>
      <c r="O825" s="72"/>
      <c r="P825" s="198">
        <f>O825*H825</f>
        <v>0</v>
      </c>
      <c r="Q825" s="198">
        <v>1.8E-3</v>
      </c>
      <c r="R825" s="198">
        <f>Q825*H825</f>
        <v>3.5999999999999999E-3</v>
      </c>
      <c r="S825" s="198">
        <v>0</v>
      </c>
      <c r="T825" s="199">
        <f>S825*H825</f>
        <v>0</v>
      </c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  <c r="AR825" s="200" t="s">
        <v>335</v>
      </c>
      <c r="AT825" s="200" t="s">
        <v>471</v>
      </c>
      <c r="AU825" s="200" t="s">
        <v>132</v>
      </c>
      <c r="AY825" s="18" t="s">
        <v>125</v>
      </c>
      <c r="BE825" s="201">
        <f>IF(N825="základní",J825,0)</f>
        <v>0</v>
      </c>
      <c r="BF825" s="201">
        <f>IF(N825="snížená",J825,0)</f>
        <v>0</v>
      </c>
      <c r="BG825" s="201">
        <f>IF(N825="zákl. přenesená",J825,0)</f>
        <v>0</v>
      </c>
      <c r="BH825" s="201">
        <f>IF(N825="sníž. přenesená",J825,0)</f>
        <v>0</v>
      </c>
      <c r="BI825" s="201">
        <f>IF(N825="nulová",J825,0)</f>
        <v>0</v>
      </c>
      <c r="BJ825" s="18" t="s">
        <v>132</v>
      </c>
      <c r="BK825" s="201">
        <f>ROUND(I825*H825,2)</f>
        <v>0</v>
      </c>
      <c r="BL825" s="18" t="s">
        <v>224</v>
      </c>
      <c r="BM825" s="200" t="s">
        <v>1269</v>
      </c>
    </row>
    <row r="826" spans="1:65" s="2" customFormat="1" ht="24.2" customHeight="1">
      <c r="A826" s="35"/>
      <c r="B826" s="36"/>
      <c r="C826" s="188" t="s">
        <v>1270</v>
      </c>
      <c r="D826" s="188" t="s">
        <v>127</v>
      </c>
      <c r="E826" s="189" t="s">
        <v>1271</v>
      </c>
      <c r="F826" s="190" t="s">
        <v>1272</v>
      </c>
      <c r="G826" s="191" t="s">
        <v>154</v>
      </c>
      <c r="H826" s="192">
        <v>44</v>
      </c>
      <c r="I826" s="193"/>
      <c r="J826" s="194">
        <f>ROUND(I826*H826,2)</f>
        <v>0</v>
      </c>
      <c r="K826" s="195"/>
      <c r="L826" s="40"/>
      <c r="M826" s="196" t="s">
        <v>1</v>
      </c>
      <c r="N826" s="197" t="s">
        <v>41</v>
      </c>
      <c r="O826" s="72"/>
      <c r="P826" s="198">
        <f>O826*H826</f>
        <v>0</v>
      </c>
      <c r="Q826" s="198">
        <v>3.0000000000000001E-5</v>
      </c>
      <c r="R826" s="198">
        <f>Q826*H826</f>
        <v>1.32E-3</v>
      </c>
      <c r="S826" s="198">
        <v>0</v>
      </c>
      <c r="T826" s="199">
        <f>S826*H826</f>
        <v>0</v>
      </c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R826" s="200" t="s">
        <v>224</v>
      </c>
      <c r="AT826" s="200" t="s">
        <v>127</v>
      </c>
      <c r="AU826" s="200" t="s">
        <v>132</v>
      </c>
      <c r="AY826" s="18" t="s">
        <v>125</v>
      </c>
      <c r="BE826" s="201">
        <f>IF(N826="základní",J826,0)</f>
        <v>0</v>
      </c>
      <c r="BF826" s="201">
        <f>IF(N826="snížená",J826,0)</f>
        <v>0</v>
      </c>
      <c r="BG826" s="201">
        <f>IF(N826="zákl. přenesená",J826,0)</f>
        <v>0</v>
      </c>
      <c r="BH826" s="201">
        <f>IF(N826="sníž. přenesená",J826,0)</f>
        <v>0</v>
      </c>
      <c r="BI826" s="201">
        <f>IF(N826="nulová",J826,0)</f>
        <v>0</v>
      </c>
      <c r="BJ826" s="18" t="s">
        <v>132</v>
      </c>
      <c r="BK826" s="201">
        <f>ROUND(I826*H826,2)</f>
        <v>0</v>
      </c>
      <c r="BL826" s="18" t="s">
        <v>224</v>
      </c>
      <c r="BM826" s="200" t="s">
        <v>1273</v>
      </c>
    </row>
    <row r="827" spans="1:65" s="13" customFormat="1" ht="11.25">
      <c r="B827" s="202"/>
      <c r="C827" s="203"/>
      <c r="D827" s="204" t="s">
        <v>134</v>
      </c>
      <c r="E827" s="205" t="s">
        <v>1</v>
      </c>
      <c r="F827" s="206" t="s">
        <v>1056</v>
      </c>
      <c r="G827" s="203"/>
      <c r="H827" s="205" t="s">
        <v>1</v>
      </c>
      <c r="I827" s="207"/>
      <c r="J827" s="203"/>
      <c r="K827" s="203"/>
      <c r="L827" s="208"/>
      <c r="M827" s="209"/>
      <c r="N827" s="210"/>
      <c r="O827" s="210"/>
      <c r="P827" s="210"/>
      <c r="Q827" s="210"/>
      <c r="R827" s="210"/>
      <c r="S827" s="210"/>
      <c r="T827" s="211"/>
      <c r="AT827" s="212" t="s">
        <v>134</v>
      </c>
      <c r="AU827" s="212" t="s">
        <v>132</v>
      </c>
      <c r="AV827" s="13" t="s">
        <v>83</v>
      </c>
      <c r="AW827" s="13" t="s">
        <v>32</v>
      </c>
      <c r="AX827" s="13" t="s">
        <v>75</v>
      </c>
      <c r="AY827" s="212" t="s">
        <v>125</v>
      </c>
    </row>
    <row r="828" spans="1:65" s="14" customFormat="1" ht="11.25">
      <c r="B828" s="213"/>
      <c r="C828" s="214"/>
      <c r="D828" s="204" t="s">
        <v>134</v>
      </c>
      <c r="E828" s="215" t="s">
        <v>1</v>
      </c>
      <c r="F828" s="216" t="s">
        <v>353</v>
      </c>
      <c r="G828" s="214"/>
      <c r="H828" s="217">
        <v>34</v>
      </c>
      <c r="I828" s="218"/>
      <c r="J828" s="214"/>
      <c r="K828" s="214"/>
      <c r="L828" s="219"/>
      <c r="M828" s="220"/>
      <c r="N828" s="221"/>
      <c r="O828" s="221"/>
      <c r="P828" s="221"/>
      <c r="Q828" s="221"/>
      <c r="R828" s="221"/>
      <c r="S828" s="221"/>
      <c r="T828" s="222"/>
      <c r="AT828" s="223" t="s">
        <v>134</v>
      </c>
      <c r="AU828" s="223" t="s">
        <v>132</v>
      </c>
      <c r="AV828" s="14" t="s">
        <v>132</v>
      </c>
      <c r="AW828" s="14" t="s">
        <v>32</v>
      </c>
      <c r="AX828" s="14" t="s">
        <v>75</v>
      </c>
      <c r="AY828" s="223" t="s">
        <v>125</v>
      </c>
    </row>
    <row r="829" spans="1:65" s="13" customFormat="1" ht="11.25">
      <c r="B829" s="202"/>
      <c r="C829" s="203"/>
      <c r="D829" s="204" t="s">
        <v>134</v>
      </c>
      <c r="E829" s="205" t="s">
        <v>1</v>
      </c>
      <c r="F829" s="206" t="s">
        <v>1062</v>
      </c>
      <c r="G829" s="203"/>
      <c r="H829" s="205" t="s">
        <v>1</v>
      </c>
      <c r="I829" s="207"/>
      <c r="J829" s="203"/>
      <c r="K829" s="203"/>
      <c r="L829" s="208"/>
      <c r="M829" s="209"/>
      <c r="N829" s="210"/>
      <c r="O829" s="210"/>
      <c r="P829" s="210"/>
      <c r="Q829" s="210"/>
      <c r="R829" s="210"/>
      <c r="S829" s="210"/>
      <c r="T829" s="211"/>
      <c r="AT829" s="212" t="s">
        <v>134</v>
      </c>
      <c r="AU829" s="212" t="s">
        <v>132</v>
      </c>
      <c r="AV829" s="13" t="s">
        <v>83</v>
      </c>
      <c r="AW829" s="13" t="s">
        <v>32</v>
      </c>
      <c r="AX829" s="13" t="s">
        <v>75</v>
      </c>
      <c r="AY829" s="212" t="s">
        <v>125</v>
      </c>
    </row>
    <row r="830" spans="1:65" s="14" customFormat="1" ht="11.25">
      <c r="B830" s="213"/>
      <c r="C830" s="214"/>
      <c r="D830" s="204" t="s">
        <v>134</v>
      </c>
      <c r="E830" s="215" t="s">
        <v>1</v>
      </c>
      <c r="F830" s="216" t="s">
        <v>193</v>
      </c>
      <c r="G830" s="214"/>
      <c r="H830" s="217">
        <v>10</v>
      </c>
      <c r="I830" s="218"/>
      <c r="J830" s="214"/>
      <c r="K830" s="214"/>
      <c r="L830" s="219"/>
      <c r="M830" s="220"/>
      <c r="N830" s="221"/>
      <c r="O830" s="221"/>
      <c r="P830" s="221"/>
      <c r="Q830" s="221"/>
      <c r="R830" s="221"/>
      <c r="S830" s="221"/>
      <c r="T830" s="222"/>
      <c r="AT830" s="223" t="s">
        <v>134</v>
      </c>
      <c r="AU830" s="223" t="s">
        <v>132</v>
      </c>
      <c r="AV830" s="14" t="s">
        <v>132</v>
      </c>
      <c r="AW830" s="14" t="s">
        <v>32</v>
      </c>
      <c r="AX830" s="14" t="s">
        <v>75</v>
      </c>
      <c r="AY830" s="223" t="s">
        <v>125</v>
      </c>
    </row>
    <row r="831" spans="1:65" s="15" customFormat="1" ht="11.25">
      <c r="B831" s="224"/>
      <c r="C831" s="225"/>
      <c r="D831" s="204" t="s">
        <v>134</v>
      </c>
      <c r="E831" s="226" t="s">
        <v>1</v>
      </c>
      <c r="F831" s="227" t="s">
        <v>139</v>
      </c>
      <c r="G831" s="225"/>
      <c r="H831" s="228">
        <v>44</v>
      </c>
      <c r="I831" s="229"/>
      <c r="J831" s="225"/>
      <c r="K831" s="225"/>
      <c r="L831" s="230"/>
      <c r="M831" s="231"/>
      <c r="N831" s="232"/>
      <c r="O831" s="232"/>
      <c r="P831" s="232"/>
      <c r="Q831" s="232"/>
      <c r="R831" s="232"/>
      <c r="S831" s="232"/>
      <c r="T831" s="233"/>
      <c r="AT831" s="234" t="s">
        <v>134</v>
      </c>
      <c r="AU831" s="234" t="s">
        <v>132</v>
      </c>
      <c r="AV831" s="15" t="s">
        <v>131</v>
      </c>
      <c r="AW831" s="15" t="s">
        <v>32</v>
      </c>
      <c r="AX831" s="15" t="s">
        <v>83</v>
      </c>
      <c r="AY831" s="234" t="s">
        <v>125</v>
      </c>
    </row>
    <row r="832" spans="1:65" s="2" customFormat="1" ht="24.2" customHeight="1">
      <c r="A832" s="35"/>
      <c r="B832" s="36"/>
      <c r="C832" s="241" t="s">
        <v>1274</v>
      </c>
      <c r="D832" s="241" t="s">
        <v>471</v>
      </c>
      <c r="E832" s="242" t="s">
        <v>1275</v>
      </c>
      <c r="F832" s="243" t="s">
        <v>1276</v>
      </c>
      <c r="G832" s="244" t="s">
        <v>154</v>
      </c>
      <c r="H832" s="245">
        <v>34</v>
      </c>
      <c r="I832" s="246"/>
      <c r="J832" s="247">
        <f>ROUND(I832*H832,2)</f>
        <v>0</v>
      </c>
      <c r="K832" s="248"/>
      <c r="L832" s="249"/>
      <c r="M832" s="250" t="s">
        <v>1</v>
      </c>
      <c r="N832" s="251" t="s">
        <v>41</v>
      </c>
      <c r="O832" s="72"/>
      <c r="P832" s="198">
        <f>O832*H832</f>
        <v>0</v>
      </c>
      <c r="Q832" s="198">
        <v>2.5999999999999998E-4</v>
      </c>
      <c r="R832" s="198">
        <f>Q832*H832</f>
        <v>8.8399999999999989E-3</v>
      </c>
      <c r="S832" s="198">
        <v>0</v>
      </c>
      <c r="T832" s="199">
        <f>S832*H832</f>
        <v>0</v>
      </c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  <c r="AR832" s="200" t="s">
        <v>335</v>
      </c>
      <c r="AT832" s="200" t="s">
        <v>471</v>
      </c>
      <c r="AU832" s="200" t="s">
        <v>132</v>
      </c>
      <c r="AY832" s="18" t="s">
        <v>125</v>
      </c>
      <c r="BE832" s="201">
        <f>IF(N832="základní",J832,0)</f>
        <v>0</v>
      </c>
      <c r="BF832" s="201">
        <f>IF(N832="snížená",J832,0)</f>
        <v>0</v>
      </c>
      <c r="BG832" s="201">
        <f>IF(N832="zákl. přenesená",J832,0)</f>
        <v>0</v>
      </c>
      <c r="BH832" s="201">
        <f>IF(N832="sníž. přenesená",J832,0)</f>
        <v>0</v>
      </c>
      <c r="BI832" s="201">
        <f>IF(N832="nulová",J832,0)</f>
        <v>0</v>
      </c>
      <c r="BJ832" s="18" t="s">
        <v>132</v>
      </c>
      <c r="BK832" s="201">
        <f>ROUND(I832*H832,2)</f>
        <v>0</v>
      </c>
      <c r="BL832" s="18" t="s">
        <v>224</v>
      </c>
      <c r="BM832" s="200" t="s">
        <v>1277</v>
      </c>
    </row>
    <row r="833" spans="1:65" s="2" customFormat="1" ht="24.2" customHeight="1">
      <c r="A833" s="35"/>
      <c r="B833" s="36"/>
      <c r="C833" s="241" t="s">
        <v>1278</v>
      </c>
      <c r="D833" s="241" t="s">
        <v>471</v>
      </c>
      <c r="E833" s="242" t="s">
        <v>1279</v>
      </c>
      <c r="F833" s="243" t="s">
        <v>1280</v>
      </c>
      <c r="G833" s="244" t="s">
        <v>154</v>
      </c>
      <c r="H833" s="245">
        <v>10</v>
      </c>
      <c r="I833" s="246"/>
      <c r="J833" s="247">
        <f>ROUND(I833*H833,2)</f>
        <v>0</v>
      </c>
      <c r="K833" s="248"/>
      <c r="L833" s="249"/>
      <c r="M833" s="250" t="s">
        <v>1</v>
      </c>
      <c r="N833" s="251" t="s">
        <v>41</v>
      </c>
      <c r="O833" s="72"/>
      <c r="P833" s="198">
        <f>O833*H833</f>
        <v>0</v>
      </c>
      <c r="Q833" s="198">
        <v>2.5999999999999998E-4</v>
      </c>
      <c r="R833" s="198">
        <f>Q833*H833</f>
        <v>2.5999999999999999E-3</v>
      </c>
      <c r="S833" s="198">
        <v>0</v>
      </c>
      <c r="T833" s="199">
        <f>S833*H833</f>
        <v>0</v>
      </c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  <c r="AR833" s="200" t="s">
        <v>335</v>
      </c>
      <c r="AT833" s="200" t="s">
        <v>471</v>
      </c>
      <c r="AU833" s="200" t="s">
        <v>132</v>
      </c>
      <c r="AY833" s="18" t="s">
        <v>125</v>
      </c>
      <c r="BE833" s="201">
        <f>IF(N833="základní",J833,0)</f>
        <v>0</v>
      </c>
      <c r="BF833" s="201">
        <f>IF(N833="snížená",J833,0)</f>
        <v>0</v>
      </c>
      <c r="BG833" s="201">
        <f>IF(N833="zákl. přenesená",J833,0)</f>
        <v>0</v>
      </c>
      <c r="BH833" s="201">
        <f>IF(N833="sníž. přenesená",J833,0)</f>
        <v>0</v>
      </c>
      <c r="BI833" s="201">
        <f>IF(N833="nulová",J833,0)</f>
        <v>0</v>
      </c>
      <c r="BJ833" s="18" t="s">
        <v>132</v>
      </c>
      <c r="BK833" s="201">
        <f>ROUND(I833*H833,2)</f>
        <v>0</v>
      </c>
      <c r="BL833" s="18" t="s">
        <v>224</v>
      </c>
      <c r="BM833" s="200" t="s">
        <v>1281</v>
      </c>
    </row>
    <row r="834" spans="1:65" s="2" customFormat="1" ht="24.2" customHeight="1">
      <c r="A834" s="35"/>
      <c r="B834" s="36"/>
      <c r="C834" s="188" t="s">
        <v>1282</v>
      </c>
      <c r="D834" s="188" t="s">
        <v>127</v>
      </c>
      <c r="E834" s="189" t="s">
        <v>1283</v>
      </c>
      <c r="F834" s="190" t="s">
        <v>1284</v>
      </c>
      <c r="G834" s="191" t="s">
        <v>261</v>
      </c>
      <c r="H834" s="235"/>
      <c r="I834" s="193"/>
      <c r="J834" s="194">
        <f>ROUND(I834*H834,2)</f>
        <v>0</v>
      </c>
      <c r="K834" s="195"/>
      <c r="L834" s="40"/>
      <c r="M834" s="196" t="s">
        <v>1</v>
      </c>
      <c r="N834" s="197" t="s">
        <v>41</v>
      </c>
      <c r="O834" s="72"/>
      <c r="P834" s="198">
        <f>O834*H834</f>
        <v>0</v>
      </c>
      <c r="Q834" s="198">
        <v>0</v>
      </c>
      <c r="R834" s="198">
        <f>Q834*H834</f>
        <v>0</v>
      </c>
      <c r="S834" s="198">
        <v>0</v>
      </c>
      <c r="T834" s="199">
        <f>S834*H834</f>
        <v>0</v>
      </c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  <c r="AR834" s="200" t="s">
        <v>224</v>
      </c>
      <c r="AT834" s="200" t="s">
        <v>127</v>
      </c>
      <c r="AU834" s="200" t="s">
        <v>132</v>
      </c>
      <c r="AY834" s="18" t="s">
        <v>125</v>
      </c>
      <c r="BE834" s="201">
        <f>IF(N834="základní",J834,0)</f>
        <v>0</v>
      </c>
      <c r="BF834" s="201">
        <f>IF(N834="snížená",J834,0)</f>
        <v>0</v>
      </c>
      <c r="BG834" s="201">
        <f>IF(N834="zákl. přenesená",J834,0)</f>
        <v>0</v>
      </c>
      <c r="BH834" s="201">
        <f>IF(N834="sníž. přenesená",J834,0)</f>
        <v>0</v>
      </c>
      <c r="BI834" s="201">
        <f>IF(N834="nulová",J834,0)</f>
        <v>0</v>
      </c>
      <c r="BJ834" s="18" t="s">
        <v>132</v>
      </c>
      <c r="BK834" s="201">
        <f>ROUND(I834*H834,2)</f>
        <v>0</v>
      </c>
      <c r="BL834" s="18" t="s">
        <v>224</v>
      </c>
      <c r="BM834" s="200" t="s">
        <v>1285</v>
      </c>
    </row>
    <row r="835" spans="1:65" s="12" customFormat="1" ht="22.9" customHeight="1">
      <c r="B835" s="172"/>
      <c r="C835" s="173"/>
      <c r="D835" s="174" t="s">
        <v>74</v>
      </c>
      <c r="E835" s="186" t="s">
        <v>233</v>
      </c>
      <c r="F835" s="186" t="s">
        <v>234</v>
      </c>
      <c r="G835" s="173"/>
      <c r="H835" s="173"/>
      <c r="I835" s="176"/>
      <c r="J835" s="187">
        <f>BK835</f>
        <v>0</v>
      </c>
      <c r="K835" s="173"/>
      <c r="L835" s="178"/>
      <c r="M835" s="179"/>
      <c r="N835" s="180"/>
      <c r="O835" s="180"/>
      <c r="P835" s="181">
        <f>SUM(P836:P839)</f>
        <v>0</v>
      </c>
      <c r="Q835" s="180"/>
      <c r="R835" s="181">
        <f>SUM(R836:R839)</f>
        <v>0</v>
      </c>
      <c r="S835" s="180"/>
      <c r="T835" s="182">
        <f>SUM(T836:T839)</f>
        <v>0</v>
      </c>
      <c r="AR835" s="183" t="s">
        <v>132</v>
      </c>
      <c r="AT835" s="184" t="s">
        <v>74</v>
      </c>
      <c r="AU835" s="184" t="s">
        <v>83</v>
      </c>
      <c r="AY835" s="183" t="s">
        <v>125</v>
      </c>
      <c r="BK835" s="185">
        <f>SUM(BK836:BK839)</f>
        <v>0</v>
      </c>
    </row>
    <row r="836" spans="1:65" s="2" customFormat="1" ht="24.2" customHeight="1">
      <c r="A836" s="35"/>
      <c r="B836" s="36"/>
      <c r="C836" s="188" t="s">
        <v>1286</v>
      </c>
      <c r="D836" s="188" t="s">
        <v>127</v>
      </c>
      <c r="E836" s="189" t="s">
        <v>235</v>
      </c>
      <c r="F836" s="190" t="s">
        <v>1287</v>
      </c>
      <c r="G836" s="191" t="s">
        <v>237</v>
      </c>
      <c r="H836" s="192">
        <v>1</v>
      </c>
      <c r="I836" s="193"/>
      <c r="J836" s="194">
        <f>ROUND(I836*H836,2)</f>
        <v>0</v>
      </c>
      <c r="K836" s="195"/>
      <c r="L836" s="40"/>
      <c r="M836" s="196" t="s">
        <v>1</v>
      </c>
      <c r="N836" s="197" t="s">
        <v>41</v>
      </c>
      <c r="O836" s="72"/>
      <c r="P836" s="198">
        <f>O836*H836</f>
        <v>0</v>
      </c>
      <c r="Q836" s="198">
        <v>0</v>
      </c>
      <c r="R836" s="198">
        <f>Q836*H836</f>
        <v>0</v>
      </c>
      <c r="S836" s="198">
        <v>0</v>
      </c>
      <c r="T836" s="199">
        <f>S836*H836</f>
        <v>0</v>
      </c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  <c r="AR836" s="200" t="s">
        <v>224</v>
      </c>
      <c r="AT836" s="200" t="s">
        <v>127</v>
      </c>
      <c r="AU836" s="200" t="s">
        <v>132</v>
      </c>
      <c r="AY836" s="18" t="s">
        <v>125</v>
      </c>
      <c r="BE836" s="201">
        <f>IF(N836="základní",J836,0)</f>
        <v>0</v>
      </c>
      <c r="BF836" s="201">
        <f>IF(N836="snížená",J836,0)</f>
        <v>0</v>
      </c>
      <c r="BG836" s="201">
        <f>IF(N836="zákl. přenesená",J836,0)</f>
        <v>0</v>
      </c>
      <c r="BH836" s="201">
        <f>IF(N836="sníž. přenesená",J836,0)</f>
        <v>0</v>
      </c>
      <c r="BI836" s="201">
        <f>IF(N836="nulová",J836,0)</f>
        <v>0</v>
      </c>
      <c r="BJ836" s="18" t="s">
        <v>132</v>
      </c>
      <c r="BK836" s="201">
        <f>ROUND(I836*H836,2)</f>
        <v>0</v>
      </c>
      <c r="BL836" s="18" t="s">
        <v>224</v>
      </c>
      <c r="BM836" s="200" t="s">
        <v>1288</v>
      </c>
    </row>
    <row r="837" spans="1:65" s="2" customFormat="1" ht="24.2" customHeight="1">
      <c r="A837" s="35"/>
      <c r="B837" s="36"/>
      <c r="C837" s="188" t="s">
        <v>1289</v>
      </c>
      <c r="D837" s="188" t="s">
        <v>127</v>
      </c>
      <c r="E837" s="189" t="s">
        <v>1290</v>
      </c>
      <c r="F837" s="190" t="s">
        <v>1291</v>
      </c>
      <c r="G837" s="191" t="s">
        <v>237</v>
      </c>
      <c r="H837" s="192">
        <v>1</v>
      </c>
      <c r="I837" s="193"/>
      <c r="J837" s="194">
        <f>ROUND(I837*H837,2)</f>
        <v>0</v>
      </c>
      <c r="K837" s="195"/>
      <c r="L837" s="40"/>
      <c r="M837" s="196" t="s">
        <v>1</v>
      </c>
      <c r="N837" s="197" t="s">
        <v>41</v>
      </c>
      <c r="O837" s="72"/>
      <c r="P837" s="198">
        <f>O837*H837</f>
        <v>0</v>
      </c>
      <c r="Q837" s="198">
        <v>0</v>
      </c>
      <c r="R837" s="198">
        <f>Q837*H837</f>
        <v>0</v>
      </c>
      <c r="S837" s="198">
        <v>0</v>
      </c>
      <c r="T837" s="199">
        <f>S837*H837</f>
        <v>0</v>
      </c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  <c r="AR837" s="200" t="s">
        <v>224</v>
      </c>
      <c r="AT837" s="200" t="s">
        <v>127</v>
      </c>
      <c r="AU837" s="200" t="s">
        <v>132</v>
      </c>
      <c r="AY837" s="18" t="s">
        <v>125</v>
      </c>
      <c r="BE837" s="201">
        <f>IF(N837="základní",J837,0)</f>
        <v>0</v>
      </c>
      <c r="BF837" s="201">
        <f>IF(N837="snížená",J837,0)</f>
        <v>0</v>
      </c>
      <c r="BG837" s="201">
        <f>IF(N837="zákl. přenesená",J837,0)</f>
        <v>0</v>
      </c>
      <c r="BH837" s="201">
        <f>IF(N837="sníž. přenesená",J837,0)</f>
        <v>0</v>
      </c>
      <c r="BI837" s="201">
        <f>IF(N837="nulová",J837,0)</f>
        <v>0</v>
      </c>
      <c r="BJ837" s="18" t="s">
        <v>132</v>
      </c>
      <c r="BK837" s="201">
        <f>ROUND(I837*H837,2)</f>
        <v>0</v>
      </c>
      <c r="BL837" s="18" t="s">
        <v>224</v>
      </c>
      <c r="BM837" s="200" t="s">
        <v>1292</v>
      </c>
    </row>
    <row r="838" spans="1:65" s="2" customFormat="1" ht="24.2" customHeight="1">
      <c r="A838" s="35"/>
      <c r="B838" s="36"/>
      <c r="C838" s="188" t="s">
        <v>1293</v>
      </c>
      <c r="D838" s="188" t="s">
        <v>127</v>
      </c>
      <c r="E838" s="189" t="s">
        <v>1294</v>
      </c>
      <c r="F838" s="190" t="s">
        <v>1295</v>
      </c>
      <c r="G838" s="191" t="s">
        <v>237</v>
      </c>
      <c r="H838" s="192">
        <v>1</v>
      </c>
      <c r="I838" s="193"/>
      <c r="J838" s="194">
        <f>ROUND(I838*H838,2)</f>
        <v>0</v>
      </c>
      <c r="K838" s="195"/>
      <c r="L838" s="40"/>
      <c r="M838" s="196" t="s">
        <v>1</v>
      </c>
      <c r="N838" s="197" t="s">
        <v>41</v>
      </c>
      <c r="O838" s="72"/>
      <c r="P838" s="198">
        <f>O838*H838</f>
        <v>0</v>
      </c>
      <c r="Q838" s="198">
        <v>0</v>
      </c>
      <c r="R838" s="198">
        <f>Q838*H838</f>
        <v>0</v>
      </c>
      <c r="S838" s="198">
        <v>0</v>
      </c>
      <c r="T838" s="199">
        <f>S838*H838</f>
        <v>0</v>
      </c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  <c r="AR838" s="200" t="s">
        <v>224</v>
      </c>
      <c r="AT838" s="200" t="s">
        <v>127</v>
      </c>
      <c r="AU838" s="200" t="s">
        <v>132</v>
      </c>
      <c r="AY838" s="18" t="s">
        <v>125</v>
      </c>
      <c r="BE838" s="201">
        <f>IF(N838="základní",J838,0)</f>
        <v>0</v>
      </c>
      <c r="BF838" s="201">
        <f>IF(N838="snížená",J838,0)</f>
        <v>0</v>
      </c>
      <c r="BG838" s="201">
        <f>IF(N838="zákl. přenesená",J838,0)</f>
        <v>0</v>
      </c>
      <c r="BH838" s="201">
        <f>IF(N838="sníž. přenesená",J838,0)</f>
        <v>0</v>
      </c>
      <c r="BI838" s="201">
        <f>IF(N838="nulová",J838,0)</f>
        <v>0</v>
      </c>
      <c r="BJ838" s="18" t="s">
        <v>132</v>
      </c>
      <c r="BK838" s="201">
        <f>ROUND(I838*H838,2)</f>
        <v>0</v>
      </c>
      <c r="BL838" s="18" t="s">
        <v>224</v>
      </c>
      <c r="BM838" s="200" t="s">
        <v>1296</v>
      </c>
    </row>
    <row r="839" spans="1:65" s="2" customFormat="1" ht="24.2" customHeight="1">
      <c r="A839" s="35"/>
      <c r="B839" s="36"/>
      <c r="C839" s="188" t="s">
        <v>1297</v>
      </c>
      <c r="D839" s="188" t="s">
        <v>127</v>
      </c>
      <c r="E839" s="189" t="s">
        <v>1298</v>
      </c>
      <c r="F839" s="190" t="s">
        <v>1299</v>
      </c>
      <c r="G839" s="191" t="s">
        <v>261</v>
      </c>
      <c r="H839" s="235"/>
      <c r="I839" s="193"/>
      <c r="J839" s="194">
        <f>ROUND(I839*H839,2)</f>
        <v>0</v>
      </c>
      <c r="K839" s="195"/>
      <c r="L839" s="40"/>
      <c r="M839" s="196" t="s">
        <v>1</v>
      </c>
      <c r="N839" s="197" t="s">
        <v>41</v>
      </c>
      <c r="O839" s="72"/>
      <c r="P839" s="198">
        <f>O839*H839</f>
        <v>0</v>
      </c>
      <c r="Q839" s="198">
        <v>0</v>
      </c>
      <c r="R839" s="198">
        <f>Q839*H839</f>
        <v>0</v>
      </c>
      <c r="S839" s="198">
        <v>0</v>
      </c>
      <c r="T839" s="199">
        <f>S839*H839</f>
        <v>0</v>
      </c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  <c r="AR839" s="200" t="s">
        <v>224</v>
      </c>
      <c r="AT839" s="200" t="s">
        <v>127</v>
      </c>
      <c r="AU839" s="200" t="s">
        <v>132</v>
      </c>
      <c r="AY839" s="18" t="s">
        <v>125</v>
      </c>
      <c r="BE839" s="201">
        <f>IF(N839="základní",J839,0)</f>
        <v>0</v>
      </c>
      <c r="BF839" s="201">
        <f>IF(N839="snížená",J839,0)</f>
        <v>0</v>
      </c>
      <c r="BG839" s="201">
        <f>IF(N839="zákl. přenesená",J839,0)</f>
        <v>0</v>
      </c>
      <c r="BH839" s="201">
        <f>IF(N839="sníž. přenesená",J839,0)</f>
        <v>0</v>
      </c>
      <c r="BI839" s="201">
        <f>IF(N839="nulová",J839,0)</f>
        <v>0</v>
      </c>
      <c r="BJ839" s="18" t="s">
        <v>132</v>
      </c>
      <c r="BK839" s="201">
        <f>ROUND(I839*H839,2)</f>
        <v>0</v>
      </c>
      <c r="BL839" s="18" t="s">
        <v>224</v>
      </c>
      <c r="BM839" s="200" t="s">
        <v>1300</v>
      </c>
    </row>
    <row r="840" spans="1:65" s="12" customFormat="1" ht="22.9" customHeight="1">
      <c r="B840" s="172"/>
      <c r="C840" s="173"/>
      <c r="D840" s="174" t="s">
        <v>74</v>
      </c>
      <c r="E840" s="186" t="s">
        <v>1301</v>
      </c>
      <c r="F840" s="186" t="s">
        <v>1302</v>
      </c>
      <c r="G840" s="173"/>
      <c r="H840" s="173"/>
      <c r="I840" s="176"/>
      <c r="J840" s="187">
        <f>BK840</f>
        <v>0</v>
      </c>
      <c r="K840" s="173"/>
      <c r="L840" s="178"/>
      <c r="M840" s="179"/>
      <c r="N840" s="180"/>
      <c r="O840" s="180"/>
      <c r="P840" s="181">
        <f>P841</f>
        <v>0</v>
      </c>
      <c r="Q840" s="180"/>
      <c r="R840" s="181">
        <f>R841</f>
        <v>0</v>
      </c>
      <c r="S840" s="180"/>
      <c r="T840" s="182">
        <f>T841</f>
        <v>0</v>
      </c>
      <c r="AR840" s="183" t="s">
        <v>132</v>
      </c>
      <c r="AT840" s="184" t="s">
        <v>74</v>
      </c>
      <c r="AU840" s="184" t="s">
        <v>83</v>
      </c>
      <c r="AY840" s="183" t="s">
        <v>125</v>
      </c>
      <c r="BK840" s="185">
        <f>BK841</f>
        <v>0</v>
      </c>
    </row>
    <row r="841" spans="1:65" s="2" customFormat="1" ht="24.2" customHeight="1">
      <c r="A841" s="35"/>
      <c r="B841" s="36"/>
      <c r="C841" s="188" t="s">
        <v>1303</v>
      </c>
      <c r="D841" s="188" t="s">
        <v>127</v>
      </c>
      <c r="E841" s="189" t="s">
        <v>1304</v>
      </c>
      <c r="F841" s="190" t="s">
        <v>1305</v>
      </c>
      <c r="G841" s="191" t="s">
        <v>154</v>
      </c>
      <c r="H841" s="192">
        <v>1</v>
      </c>
      <c r="I841" s="193"/>
      <c r="J841" s="194">
        <f>ROUND(I841*H841,2)</f>
        <v>0</v>
      </c>
      <c r="K841" s="195"/>
      <c r="L841" s="40"/>
      <c r="M841" s="196" t="s">
        <v>1</v>
      </c>
      <c r="N841" s="197" t="s">
        <v>41</v>
      </c>
      <c r="O841" s="72"/>
      <c r="P841" s="198">
        <f>O841*H841</f>
        <v>0</v>
      </c>
      <c r="Q841" s="198">
        <v>0</v>
      </c>
      <c r="R841" s="198">
        <f>Q841*H841</f>
        <v>0</v>
      </c>
      <c r="S841" s="198">
        <v>0</v>
      </c>
      <c r="T841" s="199">
        <f>S841*H841</f>
        <v>0</v>
      </c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  <c r="AR841" s="200" t="s">
        <v>224</v>
      </c>
      <c r="AT841" s="200" t="s">
        <v>127</v>
      </c>
      <c r="AU841" s="200" t="s">
        <v>132</v>
      </c>
      <c r="AY841" s="18" t="s">
        <v>125</v>
      </c>
      <c r="BE841" s="201">
        <f>IF(N841="základní",J841,0)</f>
        <v>0</v>
      </c>
      <c r="BF841" s="201">
        <f>IF(N841="snížená",J841,0)</f>
        <v>0</v>
      </c>
      <c r="BG841" s="201">
        <f>IF(N841="zákl. přenesená",J841,0)</f>
        <v>0</v>
      </c>
      <c r="BH841" s="201">
        <f>IF(N841="sníž. přenesená",J841,0)</f>
        <v>0</v>
      </c>
      <c r="BI841" s="201">
        <f>IF(N841="nulová",J841,0)</f>
        <v>0</v>
      </c>
      <c r="BJ841" s="18" t="s">
        <v>132</v>
      </c>
      <c r="BK841" s="201">
        <f>ROUND(I841*H841,2)</f>
        <v>0</v>
      </c>
      <c r="BL841" s="18" t="s">
        <v>224</v>
      </c>
      <c r="BM841" s="200" t="s">
        <v>1306</v>
      </c>
    </row>
    <row r="842" spans="1:65" s="12" customFormat="1" ht="22.9" customHeight="1">
      <c r="B842" s="172"/>
      <c r="C842" s="173"/>
      <c r="D842" s="174" t="s">
        <v>74</v>
      </c>
      <c r="E842" s="186" t="s">
        <v>1307</v>
      </c>
      <c r="F842" s="186" t="s">
        <v>1308</v>
      </c>
      <c r="G842" s="173"/>
      <c r="H842" s="173"/>
      <c r="I842" s="176"/>
      <c r="J842" s="187">
        <f>BK842</f>
        <v>0</v>
      </c>
      <c r="K842" s="173"/>
      <c r="L842" s="178"/>
      <c r="M842" s="179"/>
      <c r="N842" s="180"/>
      <c r="O842" s="180"/>
      <c r="P842" s="181">
        <f>SUM(P843:P857)</f>
        <v>0</v>
      </c>
      <c r="Q842" s="180"/>
      <c r="R842" s="181">
        <f>SUM(R843:R857)</f>
        <v>0.31255727</v>
      </c>
      <c r="S842" s="180"/>
      <c r="T842" s="182">
        <f>SUM(T843:T857)</f>
        <v>0</v>
      </c>
      <c r="AR842" s="183" t="s">
        <v>132</v>
      </c>
      <c r="AT842" s="184" t="s">
        <v>74</v>
      </c>
      <c r="AU842" s="184" t="s">
        <v>83</v>
      </c>
      <c r="AY842" s="183" t="s">
        <v>125</v>
      </c>
      <c r="BK842" s="185">
        <f>SUM(BK843:BK857)</f>
        <v>0</v>
      </c>
    </row>
    <row r="843" spans="1:65" s="2" customFormat="1" ht="33" customHeight="1">
      <c r="A843" s="35"/>
      <c r="B843" s="36"/>
      <c r="C843" s="188" t="s">
        <v>1309</v>
      </c>
      <c r="D843" s="188" t="s">
        <v>127</v>
      </c>
      <c r="E843" s="189" t="s">
        <v>1310</v>
      </c>
      <c r="F843" s="190" t="s">
        <v>1311</v>
      </c>
      <c r="G843" s="191" t="s">
        <v>183</v>
      </c>
      <c r="H843" s="192">
        <v>0.315</v>
      </c>
      <c r="I843" s="193"/>
      <c r="J843" s="194">
        <f>ROUND(I843*H843,2)</f>
        <v>0</v>
      </c>
      <c r="K843" s="195"/>
      <c r="L843" s="40"/>
      <c r="M843" s="196" t="s">
        <v>1</v>
      </c>
      <c r="N843" s="197" t="s">
        <v>41</v>
      </c>
      <c r="O843" s="72"/>
      <c r="P843" s="198">
        <f>O843*H843</f>
        <v>0</v>
      </c>
      <c r="Q843" s="198">
        <v>1.89E-3</v>
      </c>
      <c r="R843" s="198">
        <f>Q843*H843</f>
        <v>5.9535000000000002E-4</v>
      </c>
      <c r="S843" s="198">
        <v>0</v>
      </c>
      <c r="T843" s="199">
        <f>S843*H843</f>
        <v>0</v>
      </c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  <c r="AR843" s="200" t="s">
        <v>224</v>
      </c>
      <c r="AT843" s="200" t="s">
        <v>127</v>
      </c>
      <c r="AU843" s="200" t="s">
        <v>132</v>
      </c>
      <c r="AY843" s="18" t="s">
        <v>125</v>
      </c>
      <c r="BE843" s="201">
        <f>IF(N843="základní",J843,0)</f>
        <v>0</v>
      </c>
      <c r="BF843" s="201">
        <f>IF(N843="snížená",J843,0)</f>
        <v>0</v>
      </c>
      <c r="BG843" s="201">
        <f>IF(N843="zákl. přenesená",J843,0)</f>
        <v>0</v>
      </c>
      <c r="BH843" s="201">
        <f>IF(N843="sníž. přenesená",J843,0)</f>
        <v>0</v>
      </c>
      <c r="BI843" s="201">
        <f>IF(N843="nulová",J843,0)</f>
        <v>0</v>
      </c>
      <c r="BJ843" s="18" t="s">
        <v>132</v>
      </c>
      <c r="BK843" s="201">
        <f>ROUND(I843*H843,2)</f>
        <v>0</v>
      </c>
      <c r="BL843" s="18" t="s">
        <v>224</v>
      </c>
      <c r="BM843" s="200" t="s">
        <v>1312</v>
      </c>
    </row>
    <row r="844" spans="1:65" s="2" customFormat="1" ht="37.9" customHeight="1">
      <c r="A844" s="35"/>
      <c r="B844" s="36"/>
      <c r="C844" s="188" t="s">
        <v>1313</v>
      </c>
      <c r="D844" s="188" t="s">
        <v>127</v>
      </c>
      <c r="E844" s="189" t="s">
        <v>1314</v>
      </c>
      <c r="F844" s="190" t="s">
        <v>1315</v>
      </c>
      <c r="G844" s="191" t="s">
        <v>277</v>
      </c>
      <c r="H844" s="192">
        <v>17.899999999999999</v>
      </c>
      <c r="I844" s="193"/>
      <c r="J844" s="194">
        <f>ROUND(I844*H844,2)</f>
        <v>0</v>
      </c>
      <c r="K844" s="195"/>
      <c r="L844" s="40"/>
      <c r="M844" s="196" t="s">
        <v>1</v>
      </c>
      <c r="N844" s="197" t="s">
        <v>41</v>
      </c>
      <c r="O844" s="72"/>
      <c r="P844" s="198">
        <f>O844*H844</f>
        <v>0</v>
      </c>
      <c r="Q844" s="198">
        <v>0</v>
      </c>
      <c r="R844" s="198">
        <f>Q844*H844</f>
        <v>0</v>
      </c>
      <c r="S844" s="198">
        <v>0</v>
      </c>
      <c r="T844" s="199">
        <f>S844*H844</f>
        <v>0</v>
      </c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  <c r="AR844" s="200" t="s">
        <v>224</v>
      </c>
      <c r="AT844" s="200" t="s">
        <v>127</v>
      </c>
      <c r="AU844" s="200" t="s">
        <v>132</v>
      </c>
      <c r="AY844" s="18" t="s">
        <v>125</v>
      </c>
      <c r="BE844" s="201">
        <f>IF(N844="základní",J844,0)</f>
        <v>0</v>
      </c>
      <c r="BF844" s="201">
        <f>IF(N844="snížená",J844,0)</f>
        <v>0</v>
      </c>
      <c r="BG844" s="201">
        <f>IF(N844="zákl. přenesená",J844,0)</f>
        <v>0</v>
      </c>
      <c r="BH844" s="201">
        <f>IF(N844="sníž. přenesená",J844,0)</f>
        <v>0</v>
      </c>
      <c r="BI844" s="201">
        <f>IF(N844="nulová",J844,0)</f>
        <v>0</v>
      </c>
      <c r="BJ844" s="18" t="s">
        <v>132</v>
      </c>
      <c r="BK844" s="201">
        <f>ROUND(I844*H844,2)</f>
        <v>0</v>
      </c>
      <c r="BL844" s="18" t="s">
        <v>224</v>
      </c>
      <c r="BM844" s="200" t="s">
        <v>1316</v>
      </c>
    </row>
    <row r="845" spans="1:65" s="13" customFormat="1" ht="11.25">
      <c r="B845" s="202"/>
      <c r="C845" s="203"/>
      <c r="D845" s="204" t="s">
        <v>134</v>
      </c>
      <c r="E845" s="205" t="s">
        <v>1</v>
      </c>
      <c r="F845" s="206" t="s">
        <v>1244</v>
      </c>
      <c r="G845" s="203"/>
      <c r="H845" s="205" t="s">
        <v>1</v>
      </c>
      <c r="I845" s="207"/>
      <c r="J845" s="203"/>
      <c r="K845" s="203"/>
      <c r="L845" s="208"/>
      <c r="M845" s="209"/>
      <c r="N845" s="210"/>
      <c r="O845" s="210"/>
      <c r="P845" s="210"/>
      <c r="Q845" s="210"/>
      <c r="R845" s="210"/>
      <c r="S845" s="210"/>
      <c r="T845" s="211"/>
      <c r="AT845" s="212" t="s">
        <v>134</v>
      </c>
      <c r="AU845" s="212" t="s">
        <v>132</v>
      </c>
      <c r="AV845" s="13" t="s">
        <v>83</v>
      </c>
      <c r="AW845" s="13" t="s">
        <v>32</v>
      </c>
      <c r="AX845" s="13" t="s">
        <v>75</v>
      </c>
      <c r="AY845" s="212" t="s">
        <v>125</v>
      </c>
    </row>
    <row r="846" spans="1:65" s="14" customFormat="1" ht="11.25">
      <c r="B846" s="213"/>
      <c r="C846" s="214"/>
      <c r="D846" s="204" t="s">
        <v>134</v>
      </c>
      <c r="E846" s="215" t="s">
        <v>1</v>
      </c>
      <c r="F846" s="216" t="s">
        <v>1124</v>
      </c>
      <c r="G846" s="214"/>
      <c r="H846" s="217">
        <v>17.899999999999999</v>
      </c>
      <c r="I846" s="218"/>
      <c r="J846" s="214"/>
      <c r="K846" s="214"/>
      <c r="L846" s="219"/>
      <c r="M846" s="220"/>
      <c r="N846" s="221"/>
      <c r="O846" s="221"/>
      <c r="P846" s="221"/>
      <c r="Q846" s="221"/>
      <c r="R846" s="221"/>
      <c r="S846" s="221"/>
      <c r="T846" s="222"/>
      <c r="AT846" s="223" t="s">
        <v>134</v>
      </c>
      <c r="AU846" s="223" t="s">
        <v>132</v>
      </c>
      <c r="AV846" s="14" t="s">
        <v>132</v>
      </c>
      <c r="AW846" s="14" t="s">
        <v>32</v>
      </c>
      <c r="AX846" s="14" t="s">
        <v>83</v>
      </c>
      <c r="AY846" s="223" t="s">
        <v>125</v>
      </c>
    </row>
    <row r="847" spans="1:65" s="2" customFormat="1" ht="21.75" customHeight="1">
      <c r="A847" s="35"/>
      <c r="B847" s="36"/>
      <c r="C847" s="241" t="s">
        <v>1317</v>
      </c>
      <c r="D847" s="241" t="s">
        <v>471</v>
      </c>
      <c r="E847" s="242" t="s">
        <v>1318</v>
      </c>
      <c r="F847" s="243" t="s">
        <v>1319</v>
      </c>
      <c r="G847" s="244" t="s">
        <v>183</v>
      </c>
      <c r="H847" s="245">
        <v>0.315</v>
      </c>
      <c r="I847" s="246"/>
      <c r="J847" s="247">
        <f>ROUND(I847*H847,2)</f>
        <v>0</v>
      </c>
      <c r="K847" s="248"/>
      <c r="L847" s="249"/>
      <c r="M847" s="250" t="s">
        <v>1</v>
      </c>
      <c r="N847" s="251" t="s">
        <v>41</v>
      </c>
      <c r="O847" s="72"/>
      <c r="P847" s="198">
        <f>O847*H847</f>
        <v>0</v>
      </c>
      <c r="Q847" s="198">
        <v>0.55000000000000004</v>
      </c>
      <c r="R847" s="198">
        <f>Q847*H847</f>
        <v>0.17325000000000002</v>
      </c>
      <c r="S847" s="198">
        <v>0</v>
      </c>
      <c r="T847" s="199">
        <f>S847*H847</f>
        <v>0</v>
      </c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  <c r="AR847" s="200" t="s">
        <v>335</v>
      </c>
      <c r="AT847" s="200" t="s">
        <v>471</v>
      </c>
      <c r="AU847" s="200" t="s">
        <v>132</v>
      </c>
      <c r="AY847" s="18" t="s">
        <v>125</v>
      </c>
      <c r="BE847" s="201">
        <f>IF(N847="základní",J847,0)</f>
        <v>0</v>
      </c>
      <c r="BF847" s="201">
        <f>IF(N847="snížená",J847,0)</f>
        <v>0</v>
      </c>
      <c r="BG847" s="201">
        <f>IF(N847="zákl. přenesená",J847,0)</f>
        <v>0</v>
      </c>
      <c r="BH847" s="201">
        <f>IF(N847="sníž. přenesená",J847,0)</f>
        <v>0</v>
      </c>
      <c r="BI847" s="201">
        <f>IF(N847="nulová",J847,0)</f>
        <v>0</v>
      </c>
      <c r="BJ847" s="18" t="s">
        <v>132</v>
      </c>
      <c r="BK847" s="201">
        <f>ROUND(I847*H847,2)</f>
        <v>0</v>
      </c>
      <c r="BL847" s="18" t="s">
        <v>224</v>
      </c>
      <c r="BM847" s="200" t="s">
        <v>1320</v>
      </c>
    </row>
    <row r="848" spans="1:65" s="14" customFormat="1" ht="11.25">
      <c r="B848" s="213"/>
      <c r="C848" s="214"/>
      <c r="D848" s="204" t="s">
        <v>134</v>
      </c>
      <c r="E848" s="215" t="s">
        <v>1</v>
      </c>
      <c r="F848" s="216" t="s">
        <v>1321</v>
      </c>
      <c r="G848" s="214"/>
      <c r="H848" s="217">
        <v>0.315</v>
      </c>
      <c r="I848" s="218"/>
      <c r="J848" s="214"/>
      <c r="K848" s="214"/>
      <c r="L848" s="219"/>
      <c r="M848" s="220"/>
      <c r="N848" s="221"/>
      <c r="O848" s="221"/>
      <c r="P848" s="221"/>
      <c r="Q848" s="221"/>
      <c r="R848" s="221"/>
      <c r="S848" s="221"/>
      <c r="T848" s="222"/>
      <c r="AT848" s="223" t="s">
        <v>134</v>
      </c>
      <c r="AU848" s="223" t="s">
        <v>132</v>
      </c>
      <c r="AV848" s="14" t="s">
        <v>132</v>
      </c>
      <c r="AW848" s="14" t="s">
        <v>32</v>
      </c>
      <c r="AX848" s="14" t="s">
        <v>83</v>
      </c>
      <c r="AY848" s="223" t="s">
        <v>125</v>
      </c>
    </row>
    <row r="849" spans="1:65" s="2" customFormat="1" ht="24.2" customHeight="1">
      <c r="A849" s="35"/>
      <c r="B849" s="36"/>
      <c r="C849" s="188" t="s">
        <v>1322</v>
      </c>
      <c r="D849" s="188" t="s">
        <v>127</v>
      </c>
      <c r="E849" s="189" t="s">
        <v>1323</v>
      </c>
      <c r="F849" s="190" t="s">
        <v>1324</v>
      </c>
      <c r="G849" s="191" t="s">
        <v>130</v>
      </c>
      <c r="H849" s="192">
        <v>7.8760000000000003</v>
      </c>
      <c r="I849" s="193"/>
      <c r="J849" s="194">
        <f>ROUND(I849*H849,2)</f>
        <v>0</v>
      </c>
      <c r="K849" s="195"/>
      <c r="L849" s="40"/>
      <c r="M849" s="196" t="s">
        <v>1</v>
      </c>
      <c r="N849" s="197" t="s">
        <v>41</v>
      </c>
      <c r="O849" s="72"/>
      <c r="P849" s="198">
        <f>O849*H849</f>
        <v>0</v>
      </c>
      <c r="Q849" s="198">
        <v>1.6219999999999998E-2</v>
      </c>
      <c r="R849" s="198">
        <f>Q849*H849</f>
        <v>0.12774871999999998</v>
      </c>
      <c r="S849" s="198">
        <v>0</v>
      </c>
      <c r="T849" s="199">
        <f>S849*H849</f>
        <v>0</v>
      </c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  <c r="AR849" s="200" t="s">
        <v>224</v>
      </c>
      <c r="AT849" s="200" t="s">
        <v>127</v>
      </c>
      <c r="AU849" s="200" t="s">
        <v>132</v>
      </c>
      <c r="AY849" s="18" t="s">
        <v>125</v>
      </c>
      <c r="BE849" s="201">
        <f>IF(N849="základní",J849,0)</f>
        <v>0</v>
      </c>
      <c r="BF849" s="201">
        <f>IF(N849="snížená",J849,0)</f>
        <v>0</v>
      </c>
      <c r="BG849" s="201">
        <f>IF(N849="zákl. přenesená",J849,0)</f>
        <v>0</v>
      </c>
      <c r="BH849" s="201">
        <f>IF(N849="sníž. přenesená",J849,0)</f>
        <v>0</v>
      </c>
      <c r="BI849" s="201">
        <f>IF(N849="nulová",J849,0)</f>
        <v>0</v>
      </c>
      <c r="BJ849" s="18" t="s">
        <v>132</v>
      </c>
      <c r="BK849" s="201">
        <f>ROUND(I849*H849,2)</f>
        <v>0</v>
      </c>
      <c r="BL849" s="18" t="s">
        <v>224</v>
      </c>
      <c r="BM849" s="200" t="s">
        <v>1325</v>
      </c>
    </row>
    <row r="850" spans="1:65" s="13" customFormat="1" ht="11.25">
      <c r="B850" s="202"/>
      <c r="C850" s="203"/>
      <c r="D850" s="204" t="s">
        <v>134</v>
      </c>
      <c r="E850" s="205" t="s">
        <v>1</v>
      </c>
      <c r="F850" s="206" t="s">
        <v>1244</v>
      </c>
      <c r="G850" s="203"/>
      <c r="H850" s="205" t="s">
        <v>1</v>
      </c>
      <c r="I850" s="207"/>
      <c r="J850" s="203"/>
      <c r="K850" s="203"/>
      <c r="L850" s="208"/>
      <c r="M850" s="209"/>
      <c r="N850" s="210"/>
      <c r="O850" s="210"/>
      <c r="P850" s="210"/>
      <c r="Q850" s="210"/>
      <c r="R850" s="210"/>
      <c r="S850" s="210"/>
      <c r="T850" s="211"/>
      <c r="AT850" s="212" t="s">
        <v>134</v>
      </c>
      <c r="AU850" s="212" t="s">
        <v>132</v>
      </c>
      <c r="AV850" s="13" t="s">
        <v>83</v>
      </c>
      <c r="AW850" s="13" t="s">
        <v>32</v>
      </c>
      <c r="AX850" s="13" t="s">
        <v>75</v>
      </c>
      <c r="AY850" s="212" t="s">
        <v>125</v>
      </c>
    </row>
    <row r="851" spans="1:65" s="14" customFormat="1" ht="11.25">
      <c r="B851" s="213"/>
      <c r="C851" s="214"/>
      <c r="D851" s="204" t="s">
        <v>134</v>
      </c>
      <c r="E851" s="215" t="s">
        <v>1</v>
      </c>
      <c r="F851" s="216" t="s">
        <v>1326</v>
      </c>
      <c r="G851" s="214"/>
      <c r="H851" s="217">
        <v>7.16</v>
      </c>
      <c r="I851" s="218"/>
      <c r="J851" s="214"/>
      <c r="K851" s="214"/>
      <c r="L851" s="219"/>
      <c r="M851" s="220"/>
      <c r="N851" s="221"/>
      <c r="O851" s="221"/>
      <c r="P851" s="221"/>
      <c r="Q851" s="221"/>
      <c r="R851" s="221"/>
      <c r="S851" s="221"/>
      <c r="T851" s="222"/>
      <c r="AT851" s="223" t="s">
        <v>134</v>
      </c>
      <c r="AU851" s="223" t="s">
        <v>132</v>
      </c>
      <c r="AV851" s="14" t="s">
        <v>132</v>
      </c>
      <c r="AW851" s="14" t="s">
        <v>32</v>
      </c>
      <c r="AX851" s="14" t="s">
        <v>83</v>
      </c>
      <c r="AY851" s="223" t="s">
        <v>125</v>
      </c>
    </row>
    <row r="852" spans="1:65" s="14" customFormat="1" ht="11.25">
      <c r="B852" s="213"/>
      <c r="C852" s="214"/>
      <c r="D852" s="204" t="s">
        <v>134</v>
      </c>
      <c r="E852" s="214"/>
      <c r="F852" s="216" t="s">
        <v>1327</v>
      </c>
      <c r="G852" s="214"/>
      <c r="H852" s="217">
        <v>7.8760000000000003</v>
      </c>
      <c r="I852" s="218"/>
      <c r="J852" s="214"/>
      <c r="K852" s="214"/>
      <c r="L852" s="219"/>
      <c r="M852" s="220"/>
      <c r="N852" s="221"/>
      <c r="O852" s="221"/>
      <c r="P852" s="221"/>
      <c r="Q852" s="221"/>
      <c r="R852" s="221"/>
      <c r="S852" s="221"/>
      <c r="T852" s="222"/>
      <c r="AT852" s="223" t="s">
        <v>134</v>
      </c>
      <c r="AU852" s="223" t="s">
        <v>132</v>
      </c>
      <c r="AV852" s="14" t="s">
        <v>132</v>
      </c>
      <c r="AW852" s="14" t="s">
        <v>4</v>
      </c>
      <c r="AX852" s="14" t="s">
        <v>83</v>
      </c>
      <c r="AY852" s="223" t="s">
        <v>125</v>
      </c>
    </row>
    <row r="853" spans="1:65" s="2" customFormat="1" ht="24.2" customHeight="1">
      <c r="A853" s="35"/>
      <c r="B853" s="36"/>
      <c r="C853" s="188" t="s">
        <v>1328</v>
      </c>
      <c r="D853" s="188" t="s">
        <v>127</v>
      </c>
      <c r="E853" s="189" t="s">
        <v>1329</v>
      </c>
      <c r="F853" s="190" t="s">
        <v>1330</v>
      </c>
      <c r="G853" s="191" t="s">
        <v>183</v>
      </c>
      <c r="H853" s="192">
        <v>0.48</v>
      </c>
      <c r="I853" s="193"/>
      <c r="J853" s="194">
        <f>ROUND(I853*H853,2)</f>
        <v>0</v>
      </c>
      <c r="K853" s="195"/>
      <c r="L853" s="40"/>
      <c r="M853" s="196" t="s">
        <v>1</v>
      </c>
      <c r="N853" s="197" t="s">
        <v>41</v>
      </c>
      <c r="O853" s="72"/>
      <c r="P853" s="198">
        <f>O853*H853</f>
        <v>0</v>
      </c>
      <c r="Q853" s="198">
        <v>2.2839999999999999E-2</v>
      </c>
      <c r="R853" s="198">
        <f>Q853*H853</f>
        <v>1.0963199999999999E-2</v>
      </c>
      <c r="S853" s="198">
        <v>0</v>
      </c>
      <c r="T853" s="199">
        <f>S853*H853</f>
        <v>0</v>
      </c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  <c r="AR853" s="200" t="s">
        <v>224</v>
      </c>
      <c r="AT853" s="200" t="s">
        <v>127</v>
      </c>
      <c r="AU853" s="200" t="s">
        <v>132</v>
      </c>
      <c r="AY853" s="18" t="s">
        <v>125</v>
      </c>
      <c r="BE853" s="201">
        <f>IF(N853="základní",J853,0)</f>
        <v>0</v>
      </c>
      <c r="BF853" s="201">
        <f>IF(N853="snížená",J853,0)</f>
        <v>0</v>
      </c>
      <c r="BG853" s="201">
        <f>IF(N853="zákl. přenesená",J853,0)</f>
        <v>0</v>
      </c>
      <c r="BH853" s="201">
        <f>IF(N853="sníž. přenesená",J853,0)</f>
        <v>0</v>
      </c>
      <c r="BI853" s="201">
        <f>IF(N853="nulová",J853,0)</f>
        <v>0</v>
      </c>
      <c r="BJ853" s="18" t="s">
        <v>132</v>
      </c>
      <c r="BK853" s="201">
        <f>ROUND(I853*H853,2)</f>
        <v>0</v>
      </c>
      <c r="BL853" s="18" t="s">
        <v>224</v>
      </c>
      <c r="BM853" s="200" t="s">
        <v>1331</v>
      </c>
    </row>
    <row r="854" spans="1:65" s="14" customFormat="1" ht="11.25">
      <c r="B854" s="213"/>
      <c r="C854" s="214"/>
      <c r="D854" s="204" t="s">
        <v>134</v>
      </c>
      <c r="E854" s="215" t="s">
        <v>1</v>
      </c>
      <c r="F854" s="216" t="s">
        <v>1332</v>
      </c>
      <c r="G854" s="214"/>
      <c r="H854" s="217">
        <v>0.315</v>
      </c>
      <c r="I854" s="218"/>
      <c r="J854" s="214"/>
      <c r="K854" s="214"/>
      <c r="L854" s="219"/>
      <c r="M854" s="220"/>
      <c r="N854" s="221"/>
      <c r="O854" s="221"/>
      <c r="P854" s="221"/>
      <c r="Q854" s="221"/>
      <c r="R854" s="221"/>
      <c r="S854" s="221"/>
      <c r="T854" s="222"/>
      <c r="AT854" s="223" t="s">
        <v>134</v>
      </c>
      <c r="AU854" s="223" t="s">
        <v>132</v>
      </c>
      <c r="AV854" s="14" t="s">
        <v>132</v>
      </c>
      <c r="AW854" s="14" t="s">
        <v>32</v>
      </c>
      <c r="AX854" s="14" t="s">
        <v>75</v>
      </c>
      <c r="AY854" s="223" t="s">
        <v>125</v>
      </c>
    </row>
    <row r="855" spans="1:65" s="14" customFormat="1" ht="11.25">
      <c r="B855" s="213"/>
      <c r="C855" s="214"/>
      <c r="D855" s="204" t="s">
        <v>134</v>
      </c>
      <c r="E855" s="215" t="s">
        <v>1</v>
      </c>
      <c r="F855" s="216" t="s">
        <v>1333</v>
      </c>
      <c r="G855" s="214"/>
      <c r="H855" s="217">
        <v>0.16500000000000001</v>
      </c>
      <c r="I855" s="218"/>
      <c r="J855" s="214"/>
      <c r="K855" s="214"/>
      <c r="L855" s="219"/>
      <c r="M855" s="220"/>
      <c r="N855" s="221"/>
      <c r="O855" s="221"/>
      <c r="P855" s="221"/>
      <c r="Q855" s="221"/>
      <c r="R855" s="221"/>
      <c r="S855" s="221"/>
      <c r="T855" s="222"/>
      <c r="AT855" s="223" t="s">
        <v>134</v>
      </c>
      <c r="AU855" s="223" t="s">
        <v>132</v>
      </c>
      <c r="AV855" s="14" t="s">
        <v>132</v>
      </c>
      <c r="AW855" s="14" t="s">
        <v>32</v>
      </c>
      <c r="AX855" s="14" t="s">
        <v>75</v>
      </c>
      <c r="AY855" s="223" t="s">
        <v>125</v>
      </c>
    </row>
    <row r="856" spans="1:65" s="15" customFormat="1" ht="11.25">
      <c r="B856" s="224"/>
      <c r="C856" s="225"/>
      <c r="D856" s="204" t="s">
        <v>134</v>
      </c>
      <c r="E856" s="226" t="s">
        <v>1</v>
      </c>
      <c r="F856" s="227" t="s">
        <v>139</v>
      </c>
      <c r="G856" s="225"/>
      <c r="H856" s="228">
        <v>0.48</v>
      </c>
      <c r="I856" s="229"/>
      <c r="J856" s="225"/>
      <c r="K856" s="225"/>
      <c r="L856" s="230"/>
      <c r="M856" s="231"/>
      <c r="N856" s="232"/>
      <c r="O856" s="232"/>
      <c r="P856" s="232"/>
      <c r="Q856" s="232"/>
      <c r="R856" s="232"/>
      <c r="S856" s="232"/>
      <c r="T856" s="233"/>
      <c r="AT856" s="234" t="s">
        <v>134</v>
      </c>
      <c r="AU856" s="234" t="s">
        <v>132</v>
      </c>
      <c r="AV856" s="15" t="s">
        <v>131</v>
      </c>
      <c r="AW856" s="15" t="s">
        <v>32</v>
      </c>
      <c r="AX856" s="15" t="s">
        <v>83</v>
      </c>
      <c r="AY856" s="234" t="s">
        <v>125</v>
      </c>
    </row>
    <row r="857" spans="1:65" s="2" customFormat="1" ht="24.2" customHeight="1">
      <c r="A857" s="35"/>
      <c r="B857" s="36"/>
      <c r="C857" s="188" t="s">
        <v>1334</v>
      </c>
      <c r="D857" s="188" t="s">
        <v>127</v>
      </c>
      <c r="E857" s="189" t="s">
        <v>1335</v>
      </c>
      <c r="F857" s="190" t="s">
        <v>1336</v>
      </c>
      <c r="G857" s="191" t="s">
        <v>261</v>
      </c>
      <c r="H857" s="235"/>
      <c r="I857" s="193"/>
      <c r="J857" s="194">
        <f>ROUND(I857*H857,2)</f>
        <v>0</v>
      </c>
      <c r="K857" s="195"/>
      <c r="L857" s="40"/>
      <c r="M857" s="196" t="s">
        <v>1</v>
      </c>
      <c r="N857" s="197" t="s">
        <v>41</v>
      </c>
      <c r="O857" s="72"/>
      <c r="P857" s="198">
        <f>O857*H857</f>
        <v>0</v>
      </c>
      <c r="Q857" s="198">
        <v>0</v>
      </c>
      <c r="R857" s="198">
        <f>Q857*H857</f>
        <v>0</v>
      </c>
      <c r="S857" s="198">
        <v>0</v>
      </c>
      <c r="T857" s="199">
        <f>S857*H857</f>
        <v>0</v>
      </c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  <c r="AR857" s="200" t="s">
        <v>224</v>
      </c>
      <c r="AT857" s="200" t="s">
        <v>127</v>
      </c>
      <c r="AU857" s="200" t="s">
        <v>132</v>
      </c>
      <c r="AY857" s="18" t="s">
        <v>125</v>
      </c>
      <c r="BE857" s="201">
        <f>IF(N857="základní",J857,0)</f>
        <v>0</v>
      </c>
      <c r="BF857" s="201">
        <f>IF(N857="snížená",J857,0)</f>
        <v>0</v>
      </c>
      <c r="BG857" s="201">
        <f>IF(N857="zákl. přenesená",J857,0)</f>
        <v>0</v>
      </c>
      <c r="BH857" s="201">
        <f>IF(N857="sníž. přenesená",J857,0)</f>
        <v>0</v>
      </c>
      <c r="BI857" s="201">
        <f>IF(N857="nulová",J857,0)</f>
        <v>0</v>
      </c>
      <c r="BJ857" s="18" t="s">
        <v>132</v>
      </c>
      <c r="BK857" s="201">
        <f>ROUND(I857*H857,2)</f>
        <v>0</v>
      </c>
      <c r="BL857" s="18" t="s">
        <v>224</v>
      </c>
      <c r="BM857" s="200" t="s">
        <v>1337</v>
      </c>
    </row>
    <row r="858" spans="1:65" s="12" customFormat="1" ht="22.9" customHeight="1">
      <c r="B858" s="172"/>
      <c r="C858" s="173"/>
      <c r="D858" s="174" t="s">
        <v>74</v>
      </c>
      <c r="E858" s="186" t="s">
        <v>263</v>
      </c>
      <c r="F858" s="186" t="s">
        <v>264</v>
      </c>
      <c r="G858" s="173"/>
      <c r="H858" s="173"/>
      <c r="I858" s="176"/>
      <c r="J858" s="187">
        <f>BK858</f>
        <v>0</v>
      </c>
      <c r="K858" s="173"/>
      <c r="L858" s="178"/>
      <c r="M858" s="179"/>
      <c r="N858" s="180"/>
      <c r="O858" s="180"/>
      <c r="P858" s="181">
        <f>SUM(P859:P896)</f>
        <v>0</v>
      </c>
      <c r="Q858" s="180"/>
      <c r="R858" s="181">
        <f>SUM(R859:R896)</f>
        <v>1.044833031</v>
      </c>
      <c r="S858" s="180"/>
      <c r="T858" s="182">
        <f>SUM(T859:T896)</f>
        <v>0</v>
      </c>
      <c r="AR858" s="183" t="s">
        <v>132</v>
      </c>
      <c r="AT858" s="184" t="s">
        <v>74</v>
      </c>
      <c r="AU858" s="184" t="s">
        <v>83</v>
      </c>
      <c r="AY858" s="183" t="s">
        <v>125</v>
      </c>
      <c r="BK858" s="185">
        <f>SUM(BK859:BK896)</f>
        <v>0</v>
      </c>
    </row>
    <row r="859" spans="1:65" s="2" customFormat="1" ht="24.2" customHeight="1">
      <c r="A859" s="35"/>
      <c r="B859" s="36"/>
      <c r="C859" s="188" t="s">
        <v>1338</v>
      </c>
      <c r="D859" s="188" t="s">
        <v>127</v>
      </c>
      <c r="E859" s="189" t="s">
        <v>1339</v>
      </c>
      <c r="F859" s="190" t="s">
        <v>1340</v>
      </c>
      <c r="G859" s="191" t="s">
        <v>130</v>
      </c>
      <c r="H859" s="192">
        <v>4.9420000000000002</v>
      </c>
      <c r="I859" s="193"/>
      <c r="J859" s="194">
        <f>ROUND(I859*H859,2)</f>
        <v>0</v>
      </c>
      <c r="K859" s="195"/>
      <c r="L859" s="40"/>
      <c r="M859" s="196" t="s">
        <v>1</v>
      </c>
      <c r="N859" s="197" t="s">
        <v>41</v>
      </c>
      <c r="O859" s="72"/>
      <c r="P859" s="198">
        <f>O859*H859</f>
        <v>0</v>
      </c>
      <c r="Q859" s="198">
        <v>6.8900000000000003E-3</v>
      </c>
      <c r="R859" s="198">
        <f>Q859*H859</f>
        <v>3.4050380000000005E-2</v>
      </c>
      <c r="S859" s="198">
        <v>0</v>
      </c>
      <c r="T859" s="199">
        <f>S859*H859</f>
        <v>0</v>
      </c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  <c r="AR859" s="200" t="s">
        <v>224</v>
      </c>
      <c r="AT859" s="200" t="s">
        <v>127</v>
      </c>
      <c r="AU859" s="200" t="s">
        <v>132</v>
      </c>
      <c r="AY859" s="18" t="s">
        <v>125</v>
      </c>
      <c r="BE859" s="201">
        <f>IF(N859="základní",J859,0)</f>
        <v>0</v>
      </c>
      <c r="BF859" s="201">
        <f>IF(N859="snížená",J859,0)</f>
        <v>0</v>
      </c>
      <c r="BG859" s="201">
        <f>IF(N859="zákl. přenesená",J859,0)</f>
        <v>0</v>
      </c>
      <c r="BH859" s="201">
        <f>IF(N859="sníž. přenesená",J859,0)</f>
        <v>0</v>
      </c>
      <c r="BI859" s="201">
        <f>IF(N859="nulová",J859,0)</f>
        <v>0</v>
      </c>
      <c r="BJ859" s="18" t="s">
        <v>132</v>
      </c>
      <c r="BK859" s="201">
        <f>ROUND(I859*H859,2)</f>
        <v>0</v>
      </c>
      <c r="BL859" s="18" t="s">
        <v>224</v>
      </c>
      <c r="BM859" s="200" t="s">
        <v>1341</v>
      </c>
    </row>
    <row r="860" spans="1:65" s="13" customFormat="1" ht="11.25">
      <c r="B860" s="202"/>
      <c r="C860" s="203"/>
      <c r="D860" s="204" t="s">
        <v>134</v>
      </c>
      <c r="E860" s="205" t="s">
        <v>1</v>
      </c>
      <c r="F860" s="206" t="s">
        <v>1342</v>
      </c>
      <c r="G860" s="203"/>
      <c r="H860" s="205" t="s">
        <v>1</v>
      </c>
      <c r="I860" s="207"/>
      <c r="J860" s="203"/>
      <c r="K860" s="203"/>
      <c r="L860" s="208"/>
      <c r="M860" s="209"/>
      <c r="N860" s="210"/>
      <c r="O860" s="210"/>
      <c r="P860" s="210"/>
      <c r="Q860" s="210"/>
      <c r="R860" s="210"/>
      <c r="S860" s="210"/>
      <c r="T860" s="211"/>
      <c r="AT860" s="212" t="s">
        <v>134</v>
      </c>
      <c r="AU860" s="212" t="s">
        <v>132</v>
      </c>
      <c r="AV860" s="13" t="s">
        <v>83</v>
      </c>
      <c r="AW860" s="13" t="s">
        <v>32</v>
      </c>
      <c r="AX860" s="13" t="s">
        <v>75</v>
      </c>
      <c r="AY860" s="212" t="s">
        <v>125</v>
      </c>
    </row>
    <row r="861" spans="1:65" s="14" customFormat="1" ht="11.25">
      <c r="B861" s="213"/>
      <c r="C861" s="214"/>
      <c r="D861" s="204" t="s">
        <v>134</v>
      </c>
      <c r="E861" s="215" t="s">
        <v>1</v>
      </c>
      <c r="F861" s="216" t="s">
        <v>1343</v>
      </c>
      <c r="G861" s="214"/>
      <c r="H861" s="217">
        <v>4.9420000000000002</v>
      </c>
      <c r="I861" s="218"/>
      <c r="J861" s="214"/>
      <c r="K861" s="214"/>
      <c r="L861" s="219"/>
      <c r="M861" s="220"/>
      <c r="N861" s="221"/>
      <c r="O861" s="221"/>
      <c r="P861" s="221"/>
      <c r="Q861" s="221"/>
      <c r="R861" s="221"/>
      <c r="S861" s="221"/>
      <c r="T861" s="222"/>
      <c r="AT861" s="223" t="s">
        <v>134</v>
      </c>
      <c r="AU861" s="223" t="s">
        <v>132</v>
      </c>
      <c r="AV861" s="14" t="s">
        <v>132</v>
      </c>
      <c r="AW861" s="14" t="s">
        <v>32</v>
      </c>
      <c r="AX861" s="14" t="s">
        <v>83</v>
      </c>
      <c r="AY861" s="223" t="s">
        <v>125</v>
      </c>
    </row>
    <row r="862" spans="1:65" s="2" customFormat="1" ht="33" customHeight="1">
      <c r="A862" s="35"/>
      <c r="B862" s="36"/>
      <c r="C862" s="188" t="s">
        <v>1344</v>
      </c>
      <c r="D862" s="188" t="s">
        <v>127</v>
      </c>
      <c r="E862" s="189" t="s">
        <v>1345</v>
      </c>
      <c r="F862" s="190" t="s">
        <v>1346</v>
      </c>
      <c r="G862" s="191" t="s">
        <v>277</v>
      </c>
      <c r="H862" s="192">
        <v>1.6</v>
      </c>
      <c r="I862" s="193"/>
      <c r="J862" s="194">
        <f>ROUND(I862*H862,2)</f>
        <v>0</v>
      </c>
      <c r="K862" s="195"/>
      <c r="L862" s="40"/>
      <c r="M862" s="196" t="s">
        <v>1</v>
      </c>
      <c r="N862" s="197" t="s">
        <v>41</v>
      </c>
      <c r="O862" s="72"/>
      <c r="P862" s="198">
        <f>O862*H862</f>
        <v>0</v>
      </c>
      <c r="Q862" s="198">
        <v>5.6525000000000004E-3</v>
      </c>
      <c r="R862" s="198">
        <f>Q862*H862</f>
        <v>9.0440000000000017E-3</v>
      </c>
      <c r="S862" s="198">
        <v>0</v>
      </c>
      <c r="T862" s="199">
        <f>S862*H862</f>
        <v>0</v>
      </c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  <c r="AR862" s="200" t="s">
        <v>224</v>
      </c>
      <c r="AT862" s="200" t="s">
        <v>127</v>
      </c>
      <c r="AU862" s="200" t="s">
        <v>132</v>
      </c>
      <c r="AY862" s="18" t="s">
        <v>125</v>
      </c>
      <c r="BE862" s="201">
        <f>IF(N862="základní",J862,0)</f>
        <v>0</v>
      </c>
      <c r="BF862" s="201">
        <f>IF(N862="snížená",J862,0)</f>
        <v>0</v>
      </c>
      <c r="BG862" s="201">
        <f>IF(N862="zákl. přenesená",J862,0)</f>
        <v>0</v>
      </c>
      <c r="BH862" s="201">
        <f>IF(N862="sníž. přenesená",J862,0)</f>
        <v>0</v>
      </c>
      <c r="BI862" s="201">
        <f>IF(N862="nulová",J862,0)</f>
        <v>0</v>
      </c>
      <c r="BJ862" s="18" t="s">
        <v>132</v>
      </c>
      <c r="BK862" s="201">
        <f>ROUND(I862*H862,2)</f>
        <v>0</v>
      </c>
      <c r="BL862" s="18" t="s">
        <v>224</v>
      </c>
      <c r="BM862" s="200" t="s">
        <v>1347</v>
      </c>
    </row>
    <row r="863" spans="1:65" s="13" customFormat="1" ht="11.25">
      <c r="B863" s="202"/>
      <c r="C863" s="203"/>
      <c r="D863" s="204" t="s">
        <v>134</v>
      </c>
      <c r="E863" s="205" t="s">
        <v>1</v>
      </c>
      <c r="F863" s="206" t="s">
        <v>1348</v>
      </c>
      <c r="G863" s="203"/>
      <c r="H863" s="205" t="s">
        <v>1</v>
      </c>
      <c r="I863" s="207"/>
      <c r="J863" s="203"/>
      <c r="K863" s="203"/>
      <c r="L863" s="208"/>
      <c r="M863" s="209"/>
      <c r="N863" s="210"/>
      <c r="O863" s="210"/>
      <c r="P863" s="210"/>
      <c r="Q863" s="210"/>
      <c r="R863" s="210"/>
      <c r="S863" s="210"/>
      <c r="T863" s="211"/>
      <c r="AT863" s="212" t="s">
        <v>134</v>
      </c>
      <c r="AU863" s="212" t="s">
        <v>132</v>
      </c>
      <c r="AV863" s="13" t="s">
        <v>83</v>
      </c>
      <c r="AW863" s="13" t="s">
        <v>32</v>
      </c>
      <c r="AX863" s="13" t="s">
        <v>75</v>
      </c>
      <c r="AY863" s="212" t="s">
        <v>125</v>
      </c>
    </row>
    <row r="864" spans="1:65" s="14" customFormat="1" ht="11.25">
      <c r="B864" s="213"/>
      <c r="C864" s="214"/>
      <c r="D864" s="204" t="s">
        <v>134</v>
      </c>
      <c r="E864" s="215" t="s">
        <v>1</v>
      </c>
      <c r="F864" s="216" t="s">
        <v>1349</v>
      </c>
      <c r="G864" s="214"/>
      <c r="H864" s="217">
        <v>1.6</v>
      </c>
      <c r="I864" s="218"/>
      <c r="J864" s="214"/>
      <c r="K864" s="214"/>
      <c r="L864" s="219"/>
      <c r="M864" s="220"/>
      <c r="N864" s="221"/>
      <c r="O864" s="221"/>
      <c r="P864" s="221"/>
      <c r="Q864" s="221"/>
      <c r="R864" s="221"/>
      <c r="S864" s="221"/>
      <c r="T864" s="222"/>
      <c r="AT864" s="223" t="s">
        <v>134</v>
      </c>
      <c r="AU864" s="223" t="s">
        <v>132</v>
      </c>
      <c r="AV864" s="14" t="s">
        <v>132</v>
      </c>
      <c r="AW864" s="14" t="s">
        <v>32</v>
      </c>
      <c r="AX864" s="14" t="s">
        <v>83</v>
      </c>
      <c r="AY864" s="223" t="s">
        <v>125</v>
      </c>
    </row>
    <row r="865" spans="1:65" s="2" customFormat="1" ht="24.2" customHeight="1">
      <c r="A865" s="35"/>
      <c r="B865" s="36"/>
      <c r="C865" s="188" t="s">
        <v>1350</v>
      </c>
      <c r="D865" s="188" t="s">
        <v>127</v>
      </c>
      <c r="E865" s="189" t="s">
        <v>1351</v>
      </c>
      <c r="F865" s="190" t="s">
        <v>1352</v>
      </c>
      <c r="G865" s="191" t="s">
        <v>277</v>
      </c>
      <c r="H865" s="192">
        <v>11.34</v>
      </c>
      <c r="I865" s="193"/>
      <c r="J865" s="194">
        <f>ROUND(I865*H865,2)</f>
        <v>0</v>
      </c>
      <c r="K865" s="195"/>
      <c r="L865" s="40"/>
      <c r="M865" s="196" t="s">
        <v>1</v>
      </c>
      <c r="N865" s="197" t="s">
        <v>41</v>
      </c>
      <c r="O865" s="72"/>
      <c r="P865" s="198">
        <f>O865*H865</f>
        <v>0</v>
      </c>
      <c r="Q865" s="198">
        <v>3.62065E-3</v>
      </c>
      <c r="R865" s="198">
        <f>Q865*H865</f>
        <v>4.1058170999999997E-2</v>
      </c>
      <c r="S865" s="198">
        <v>0</v>
      </c>
      <c r="T865" s="199">
        <f>S865*H865</f>
        <v>0</v>
      </c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  <c r="AR865" s="200" t="s">
        <v>224</v>
      </c>
      <c r="AT865" s="200" t="s">
        <v>127</v>
      </c>
      <c r="AU865" s="200" t="s">
        <v>132</v>
      </c>
      <c r="AY865" s="18" t="s">
        <v>125</v>
      </c>
      <c r="BE865" s="201">
        <f>IF(N865="základní",J865,0)</f>
        <v>0</v>
      </c>
      <c r="BF865" s="201">
        <f>IF(N865="snížená",J865,0)</f>
        <v>0</v>
      </c>
      <c r="BG865" s="201">
        <f>IF(N865="zákl. přenesená",J865,0)</f>
        <v>0</v>
      </c>
      <c r="BH865" s="201">
        <f>IF(N865="sníž. přenesená",J865,0)</f>
        <v>0</v>
      </c>
      <c r="BI865" s="201">
        <f>IF(N865="nulová",J865,0)</f>
        <v>0</v>
      </c>
      <c r="BJ865" s="18" t="s">
        <v>132</v>
      </c>
      <c r="BK865" s="201">
        <f>ROUND(I865*H865,2)</f>
        <v>0</v>
      </c>
      <c r="BL865" s="18" t="s">
        <v>224</v>
      </c>
      <c r="BM865" s="200" t="s">
        <v>1353</v>
      </c>
    </row>
    <row r="866" spans="1:65" s="13" customFormat="1" ht="11.25">
      <c r="B866" s="202"/>
      <c r="C866" s="203"/>
      <c r="D866" s="204" t="s">
        <v>134</v>
      </c>
      <c r="E866" s="205" t="s">
        <v>1</v>
      </c>
      <c r="F866" s="206" t="s">
        <v>1354</v>
      </c>
      <c r="G866" s="203"/>
      <c r="H866" s="205" t="s">
        <v>1</v>
      </c>
      <c r="I866" s="207"/>
      <c r="J866" s="203"/>
      <c r="K866" s="203"/>
      <c r="L866" s="208"/>
      <c r="M866" s="209"/>
      <c r="N866" s="210"/>
      <c r="O866" s="210"/>
      <c r="P866" s="210"/>
      <c r="Q866" s="210"/>
      <c r="R866" s="210"/>
      <c r="S866" s="210"/>
      <c r="T866" s="211"/>
      <c r="AT866" s="212" t="s">
        <v>134</v>
      </c>
      <c r="AU866" s="212" t="s">
        <v>132</v>
      </c>
      <c r="AV866" s="13" t="s">
        <v>83</v>
      </c>
      <c r="AW866" s="13" t="s">
        <v>32</v>
      </c>
      <c r="AX866" s="13" t="s">
        <v>75</v>
      </c>
      <c r="AY866" s="212" t="s">
        <v>125</v>
      </c>
    </row>
    <row r="867" spans="1:65" s="14" customFormat="1" ht="11.25">
      <c r="B867" s="213"/>
      <c r="C867" s="214"/>
      <c r="D867" s="204" t="s">
        <v>134</v>
      </c>
      <c r="E867" s="215" t="s">
        <v>1</v>
      </c>
      <c r="F867" s="216" t="s">
        <v>1355</v>
      </c>
      <c r="G867" s="214"/>
      <c r="H867" s="217">
        <v>11.34</v>
      </c>
      <c r="I867" s="218"/>
      <c r="J867" s="214"/>
      <c r="K867" s="214"/>
      <c r="L867" s="219"/>
      <c r="M867" s="220"/>
      <c r="N867" s="221"/>
      <c r="O867" s="221"/>
      <c r="P867" s="221"/>
      <c r="Q867" s="221"/>
      <c r="R867" s="221"/>
      <c r="S867" s="221"/>
      <c r="T867" s="222"/>
      <c r="AT867" s="223" t="s">
        <v>134</v>
      </c>
      <c r="AU867" s="223" t="s">
        <v>132</v>
      </c>
      <c r="AV867" s="14" t="s">
        <v>132</v>
      </c>
      <c r="AW867" s="14" t="s">
        <v>32</v>
      </c>
      <c r="AX867" s="14" t="s">
        <v>83</v>
      </c>
      <c r="AY867" s="223" t="s">
        <v>125</v>
      </c>
    </row>
    <row r="868" spans="1:65" s="2" customFormat="1" ht="24.2" customHeight="1">
      <c r="A868" s="35"/>
      <c r="B868" s="36"/>
      <c r="C868" s="188" t="s">
        <v>1356</v>
      </c>
      <c r="D868" s="188" t="s">
        <v>127</v>
      </c>
      <c r="E868" s="189" t="s">
        <v>1357</v>
      </c>
      <c r="F868" s="190" t="s">
        <v>1358</v>
      </c>
      <c r="G868" s="191" t="s">
        <v>277</v>
      </c>
      <c r="H868" s="192">
        <v>219.2</v>
      </c>
      <c r="I868" s="193"/>
      <c r="J868" s="194">
        <f>ROUND(I868*H868,2)</f>
        <v>0</v>
      </c>
      <c r="K868" s="195"/>
      <c r="L868" s="40"/>
      <c r="M868" s="196" t="s">
        <v>1</v>
      </c>
      <c r="N868" s="197" t="s">
        <v>41</v>
      </c>
      <c r="O868" s="72"/>
      <c r="P868" s="198">
        <f>O868*H868</f>
        <v>0</v>
      </c>
      <c r="Q868" s="198">
        <v>4.3243999999999999E-3</v>
      </c>
      <c r="R868" s="198">
        <f>Q868*H868</f>
        <v>0.94790847999999994</v>
      </c>
      <c r="S868" s="198">
        <v>0</v>
      </c>
      <c r="T868" s="199">
        <f>S868*H868</f>
        <v>0</v>
      </c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  <c r="AR868" s="200" t="s">
        <v>224</v>
      </c>
      <c r="AT868" s="200" t="s">
        <v>127</v>
      </c>
      <c r="AU868" s="200" t="s">
        <v>132</v>
      </c>
      <c r="AY868" s="18" t="s">
        <v>125</v>
      </c>
      <c r="BE868" s="201">
        <f>IF(N868="základní",J868,0)</f>
        <v>0</v>
      </c>
      <c r="BF868" s="201">
        <f>IF(N868="snížená",J868,0)</f>
        <v>0</v>
      </c>
      <c r="BG868" s="201">
        <f>IF(N868="zákl. přenesená",J868,0)</f>
        <v>0</v>
      </c>
      <c r="BH868" s="201">
        <f>IF(N868="sníž. přenesená",J868,0)</f>
        <v>0</v>
      </c>
      <c r="BI868" s="201">
        <f>IF(N868="nulová",J868,0)</f>
        <v>0</v>
      </c>
      <c r="BJ868" s="18" t="s">
        <v>132</v>
      </c>
      <c r="BK868" s="201">
        <f>ROUND(I868*H868,2)</f>
        <v>0</v>
      </c>
      <c r="BL868" s="18" t="s">
        <v>224</v>
      </c>
      <c r="BM868" s="200" t="s">
        <v>1359</v>
      </c>
    </row>
    <row r="869" spans="1:65" s="13" customFormat="1" ht="11.25">
      <c r="B869" s="202"/>
      <c r="C869" s="203"/>
      <c r="D869" s="204" t="s">
        <v>134</v>
      </c>
      <c r="E869" s="205" t="s">
        <v>1</v>
      </c>
      <c r="F869" s="206" t="s">
        <v>1360</v>
      </c>
      <c r="G869" s="203"/>
      <c r="H869" s="205" t="s">
        <v>1</v>
      </c>
      <c r="I869" s="207"/>
      <c r="J869" s="203"/>
      <c r="K869" s="203"/>
      <c r="L869" s="208"/>
      <c r="M869" s="209"/>
      <c r="N869" s="210"/>
      <c r="O869" s="210"/>
      <c r="P869" s="210"/>
      <c r="Q869" s="210"/>
      <c r="R869" s="210"/>
      <c r="S869" s="210"/>
      <c r="T869" s="211"/>
      <c r="AT869" s="212" t="s">
        <v>134</v>
      </c>
      <c r="AU869" s="212" t="s">
        <v>132</v>
      </c>
      <c r="AV869" s="13" t="s">
        <v>83</v>
      </c>
      <c r="AW869" s="13" t="s">
        <v>32</v>
      </c>
      <c r="AX869" s="13" t="s">
        <v>75</v>
      </c>
      <c r="AY869" s="212" t="s">
        <v>125</v>
      </c>
    </row>
    <row r="870" spans="1:65" s="14" customFormat="1" ht="11.25">
      <c r="B870" s="213"/>
      <c r="C870" s="214"/>
      <c r="D870" s="204" t="s">
        <v>134</v>
      </c>
      <c r="E870" s="215" t="s">
        <v>1</v>
      </c>
      <c r="F870" s="216" t="s">
        <v>1361</v>
      </c>
      <c r="G870" s="214"/>
      <c r="H870" s="217">
        <v>1.92</v>
      </c>
      <c r="I870" s="218"/>
      <c r="J870" s="214"/>
      <c r="K870" s="214"/>
      <c r="L870" s="219"/>
      <c r="M870" s="220"/>
      <c r="N870" s="221"/>
      <c r="O870" s="221"/>
      <c r="P870" s="221"/>
      <c r="Q870" s="221"/>
      <c r="R870" s="221"/>
      <c r="S870" s="221"/>
      <c r="T870" s="222"/>
      <c r="AT870" s="223" t="s">
        <v>134</v>
      </c>
      <c r="AU870" s="223" t="s">
        <v>132</v>
      </c>
      <c r="AV870" s="14" t="s">
        <v>132</v>
      </c>
      <c r="AW870" s="14" t="s">
        <v>32</v>
      </c>
      <c r="AX870" s="14" t="s">
        <v>75</v>
      </c>
      <c r="AY870" s="223" t="s">
        <v>125</v>
      </c>
    </row>
    <row r="871" spans="1:65" s="13" customFormat="1" ht="11.25">
      <c r="B871" s="202"/>
      <c r="C871" s="203"/>
      <c r="D871" s="204" t="s">
        <v>134</v>
      </c>
      <c r="E871" s="205" t="s">
        <v>1</v>
      </c>
      <c r="F871" s="206" t="s">
        <v>1362</v>
      </c>
      <c r="G871" s="203"/>
      <c r="H871" s="205" t="s">
        <v>1</v>
      </c>
      <c r="I871" s="207"/>
      <c r="J871" s="203"/>
      <c r="K871" s="203"/>
      <c r="L871" s="208"/>
      <c r="M871" s="209"/>
      <c r="N871" s="210"/>
      <c r="O871" s="210"/>
      <c r="P871" s="210"/>
      <c r="Q871" s="210"/>
      <c r="R871" s="210"/>
      <c r="S871" s="210"/>
      <c r="T871" s="211"/>
      <c r="AT871" s="212" t="s">
        <v>134</v>
      </c>
      <c r="AU871" s="212" t="s">
        <v>132</v>
      </c>
      <c r="AV871" s="13" t="s">
        <v>83</v>
      </c>
      <c r="AW871" s="13" t="s">
        <v>32</v>
      </c>
      <c r="AX871" s="13" t="s">
        <v>75</v>
      </c>
      <c r="AY871" s="212" t="s">
        <v>125</v>
      </c>
    </row>
    <row r="872" spans="1:65" s="14" customFormat="1" ht="11.25">
      <c r="B872" s="213"/>
      <c r="C872" s="214"/>
      <c r="D872" s="204" t="s">
        <v>134</v>
      </c>
      <c r="E872" s="215" t="s">
        <v>1</v>
      </c>
      <c r="F872" s="216" t="s">
        <v>1363</v>
      </c>
      <c r="G872" s="214"/>
      <c r="H872" s="217">
        <v>8.8800000000000008</v>
      </c>
      <c r="I872" s="218"/>
      <c r="J872" s="214"/>
      <c r="K872" s="214"/>
      <c r="L872" s="219"/>
      <c r="M872" s="220"/>
      <c r="N872" s="221"/>
      <c r="O872" s="221"/>
      <c r="P872" s="221"/>
      <c r="Q872" s="221"/>
      <c r="R872" s="221"/>
      <c r="S872" s="221"/>
      <c r="T872" s="222"/>
      <c r="AT872" s="223" t="s">
        <v>134</v>
      </c>
      <c r="AU872" s="223" t="s">
        <v>132</v>
      </c>
      <c r="AV872" s="14" t="s">
        <v>132</v>
      </c>
      <c r="AW872" s="14" t="s">
        <v>32</v>
      </c>
      <c r="AX872" s="14" t="s">
        <v>75</v>
      </c>
      <c r="AY872" s="223" t="s">
        <v>125</v>
      </c>
    </row>
    <row r="873" spans="1:65" s="13" customFormat="1" ht="11.25">
      <c r="B873" s="202"/>
      <c r="C873" s="203"/>
      <c r="D873" s="204" t="s">
        <v>134</v>
      </c>
      <c r="E873" s="205" t="s">
        <v>1</v>
      </c>
      <c r="F873" s="206" t="s">
        <v>1364</v>
      </c>
      <c r="G873" s="203"/>
      <c r="H873" s="205" t="s">
        <v>1</v>
      </c>
      <c r="I873" s="207"/>
      <c r="J873" s="203"/>
      <c r="K873" s="203"/>
      <c r="L873" s="208"/>
      <c r="M873" s="209"/>
      <c r="N873" s="210"/>
      <c r="O873" s="210"/>
      <c r="P873" s="210"/>
      <c r="Q873" s="210"/>
      <c r="R873" s="210"/>
      <c r="S873" s="210"/>
      <c r="T873" s="211"/>
      <c r="AT873" s="212" t="s">
        <v>134</v>
      </c>
      <c r="AU873" s="212" t="s">
        <v>132</v>
      </c>
      <c r="AV873" s="13" t="s">
        <v>83</v>
      </c>
      <c r="AW873" s="13" t="s">
        <v>32</v>
      </c>
      <c r="AX873" s="13" t="s">
        <v>75</v>
      </c>
      <c r="AY873" s="212" t="s">
        <v>125</v>
      </c>
    </row>
    <row r="874" spans="1:65" s="14" customFormat="1" ht="11.25">
      <c r="B874" s="213"/>
      <c r="C874" s="214"/>
      <c r="D874" s="204" t="s">
        <v>134</v>
      </c>
      <c r="E874" s="215" t="s">
        <v>1</v>
      </c>
      <c r="F874" s="216" t="s">
        <v>1365</v>
      </c>
      <c r="G874" s="214"/>
      <c r="H874" s="217">
        <v>32.43</v>
      </c>
      <c r="I874" s="218"/>
      <c r="J874" s="214"/>
      <c r="K874" s="214"/>
      <c r="L874" s="219"/>
      <c r="M874" s="220"/>
      <c r="N874" s="221"/>
      <c r="O874" s="221"/>
      <c r="P874" s="221"/>
      <c r="Q874" s="221"/>
      <c r="R874" s="221"/>
      <c r="S874" s="221"/>
      <c r="T874" s="222"/>
      <c r="AT874" s="223" t="s">
        <v>134</v>
      </c>
      <c r="AU874" s="223" t="s">
        <v>132</v>
      </c>
      <c r="AV874" s="14" t="s">
        <v>132</v>
      </c>
      <c r="AW874" s="14" t="s">
        <v>32</v>
      </c>
      <c r="AX874" s="14" t="s">
        <v>75</v>
      </c>
      <c r="AY874" s="223" t="s">
        <v>125</v>
      </c>
    </row>
    <row r="875" spans="1:65" s="13" customFormat="1" ht="11.25">
      <c r="B875" s="202"/>
      <c r="C875" s="203"/>
      <c r="D875" s="204" t="s">
        <v>134</v>
      </c>
      <c r="E875" s="205" t="s">
        <v>1</v>
      </c>
      <c r="F875" s="206" t="s">
        <v>1366</v>
      </c>
      <c r="G875" s="203"/>
      <c r="H875" s="205" t="s">
        <v>1</v>
      </c>
      <c r="I875" s="207"/>
      <c r="J875" s="203"/>
      <c r="K875" s="203"/>
      <c r="L875" s="208"/>
      <c r="M875" s="209"/>
      <c r="N875" s="210"/>
      <c r="O875" s="210"/>
      <c r="P875" s="210"/>
      <c r="Q875" s="210"/>
      <c r="R875" s="210"/>
      <c r="S875" s="210"/>
      <c r="T875" s="211"/>
      <c r="AT875" s="212" t="s">
        <v>134</v>
      </c>
      <c r="AU875" s="212" t="s">
        <v>132</v>
      </c>
      <c r="AV875" s="13" t="s">
        <v>83</v>
      </c>
      <c r="AW875" s="13" t="s">
        <v>32</v>
      </c>
      <c r="AX875" s="13" t="s">
        <v>75</v>
      </c>
      <c r="AY875" s="212" t="s">
        <v>125</v>
      </c>
    </row>
    <row r="876" spans="1:65" s="14" customFormat="1" ht="11.25">
      <c r="B876" s="213"/>
      <c r="C876" s="214"/>
      <c r="D876" s="204" t="s">
        <v>134</v>
      </c>
      <c r="E876" s="215" t="s">
        <v>1</v>
      </c>
      <c r="F876" s="216" t="s">
        <v>1367</v>
      </c>
      <c r="G876" s="214"/>
      <c r="H876" s="217">
        <v>39.33</v>
      </c>
      <c r="I876" s="218"/>
      <c r="J876" s="214"/>
      <c r="K876" s="214"/>
      <c r="L876" s="219"/>
      <c r="M876" s="220"/>
      <c r="N876" s="221"/>
      <c r="O876" s="221"/>
      <c r="P876" s="221"/>
      <c r="Q876" s="221"/>
      <c r="R876" s="221"/>
      <c r="S876" s="221"/>
      <c r="T876" s="222"/>
      <c r="AT876" s="223" t="s">
        <v>134</v>
      </c>
      <c r="AU876" s="223" t="s">
        <v>132</v>
      </c>
      <c r="AV876" s="14" t="s">
        <v>132</v>
      </c>
      <c r="AW876" s="14" t="s">
        <v>32</v>
      </c>
      <c r="AX876" s="14" t="s">
        <v>75</v>
      </c>
      <c r="AY876" s="223" t="s">
        <v>125</v>
      </c>
    </row>
    <row r="877" spans="1:65" s="13" customFormat="1" ht="11.25">
      <c r="B877" s="202"/>
      <c r="C877" s="203"/>
      <c r="D877" s="204" t="s">
        <v>134</v>
      </c>
      <c r="E877" s="205" t="s">
        <v>1</v>
      </c>
      <c r="F877" s="206" t="s">
        <v>1368</v>
      </c>
      <c r="G877" s="203"/>
      <c r="H877" s="205" t="s">
        <v>1</v>
      </c>
      <c r="I877" s="207"/>
      <c r="J877" s="203"/>
      <c r="K877" s="203"/>
      <c r="L877" s="208"/>
      <c r="M877" s="209"/>
      <c r="N877" s="210"/>
      <c r="O877" s="210"/>
      <c r="P877" s="210"/>
      <c r="Q877" s="210"/>
      <c r="R877" s="210"/>
      <c r="S877" s="210"/>
      <c r="T877" s="211"/>
      <c r="AT877" s="212" t="s">
        <v>134</v>
      </c>
      <c r="AU877" s="212" t="s">
        <v>132</v>
      </c>
      <c r="AV877" s="13" t="s">
        <v>83</v>
      </c>
      <c r="AW877" s="13" t="s">
        <v>32</v>
      </c>
      <c r="AX877" s="13" t="s">
        <v>75</v>
      </c>
      <c r="AY877" s="212" t="s">
        <v>125</v>
      </c>
    </row>
    <row r="878" spans="1:65" s="14" customFormat="1" ht="11.25">
      <c r="B878" s="213"/>
      <c r="C878" s="214"/>
      <c r="D878" s="204" t="s">
        <v>134</v>
      </c>
      <c r="E878" s="215" t="s">
        <v>1</v>
      </c>
      <c r="F878" s="216" t="s">
        <v>1369</v>
      </c>
      <c r="G878" s="214"/>
      <c r="H878" s="217">
        <v>48.72</v>
      </c>
      <c r="I878" s="218"/>
      <c r="J878" s="214"/>
      <c r="K878" s="214"/>
      <c r="L878" s="219"/>
      <c r="M878" s="220"/>
      <c r="N878" s="221"/>
      <c r="O878" s="221"/>
      <c r="P878" s="221"/>
      <c r="Q878" s="221"/>
      <c r="R878" s="221"/>
      <c r="S878" s="221"/>
      <c r="T878" s="222"/>
      <c r="AT878" s="223" t="s">
        <v>134</v>
      </c>
      <c r="AU878" s="223" t="s">
        <v>132</v>
      </c>
      <c r="AV878" s="14" t="s">
        <v>132</v>
      </c>
      <c r="AW878" s="14" t="s">
        <v>32</v>
      </c>
      <c r="AX878" s="14" t="s">
        <v>75</v>
      </c>
      <c r="AY878" s="223" t="s">
        <v>125</v>
      </c>
    </row>
    <row r="879" spans="1:65" s="13" customFormat="1" ht="11.25">
      <c r="B879" s="202"/>
      <c r="C879" s="203"/>
      <c r="D879" s="204" t="s">
        <v>134</v>
      </c>
      <c r="E879" s="205" t="s">
        <v>1</v>
      </c>
      <c r="F879" s="206" t="s">
        <v>1370</v>
      </c>
      <c r="G879" s="203"/>
      <c r="H879" s="205" t="s">
        <v>1</v>
      </c>
      <c r="I879" s="207"/>
      <c r="J879" s="203"/>
      <c r="K879" s="203"/>
      <c r="L879" s="208"/>
      <c r="M879" s="209"/>
      <c r="N879" s="210"/>
      <c r="O879" s="210"/>
      <c r="P879" s="210"/>
      <c r="Q879" s="210"/>
      <c r="R879" s="210"/>
      <c r="S879" s="210"/>
      <c r="T879" s="211"/>
      <c r="AT879" s="212" t="s">
        <v>134</v>
      </c>
      <c r="AU879" s="212" t="s">
        <v>132</v>
      </c>
      <c r="AV879" s="13" t="s">
        <v>83</v>
      </c>
      <c r="AW879" s="13" t="s">
        <v>32</v>
      </c>
      <c r="AX879" s="13" t="s">
        <v>75</v>
      </c>
      <c r="AY879" s="212" t="s">
        <v>125</v>
      </c>
    </row>
    <row r="880" spans="1:65" s="14" customFormat="1" ht="11.25">
      <c r="B880" s="213"/>
      <c r="C880" s="214"/>
      <c r="D880" s="204" t="s">
        <v>134</v>
      </c>
      <c r="E880" s="215" t="s">
        <v>1</v>
      </c>
      <c r="F880" s="216" t="s">
        <v>1371</v>
      </c>
      <c r="G880" s="214"/>
      <c r="H880" s="217">
        <v>16.88</v>
      </c>
      <c r="I880" s="218"/>
      <c r="J880" s="214"/>
      <c r="K880" s="214"/>
      <c r="L880" s="219"/>
      <c r="M880" s="220"/>
      <c r="N880" s="221"/>
      <c r="O880" s="221"/>
      <c r="P880" s="221"/>
      <c r="Q880" s="221"/>
      <c r="R880" s="221"/>
      <c r="S880" s="221"/>
      <c r="T880" s="222"/>
      <c r="AT880" s="223" t="s">
        <v>134</v>
      </c>
      <c r="AU880" s="223" t="s">
        <v>132</v>
      </c>
      <c r="AV880" s="14" t="s">
        <v>132</v>
      </c>
      <c r="AW880" s="14" t="s">
        <v>32</v>
      </c>
      <c r="AX880" s="14" t="s">
        <v>75</v>
      </c>
      <c r="AY880" s="223" t="s">
        <v>125</v>
      </c>
    </row>
    <row r="881" spans="1:65" s="13" customFormat="1" ht="11.25">
      <c r="B881" s="202"/>
      <c r="C881" s="203"/>
      <c r="D881" s="204" t="s">
        <v>134</v>
      </c>
      <c r="E881" s="205" t="s">
        <v>1</v>
      </c>
      <c r="F881" s="206" t="s">
        <v>1372</v>
      </c>
      <c r="G881" s="203"/>
      <c r="H881" s="205" t="s">
        <v>1</v>
      </c>
      <c r="I881" s="207"/>
      <c r="J881" s="203"/>
      <c r="K881" s="203"/>
      <c r="L881" s="208"/>
      <c r="M881" s="209"/>
      <c r="N881" s="210"/>
      <c r="O881" s="210"/>
      <c r="P881" s="210"/>
      <c r="Q881" s="210"/>
      <c r="R881" s="210"/>
      <c r="S881" s="210"/>
      <c r="T881" s="211"/>
      <c r="AT881" s="212" t="s">
        <v>134</v>
      </c>
      <c r="AU881" s="212" t="s">
        <v>132</v>
      </c>
      <c r="AV881" s="13" t="s">
        <v>83</v>
      </c>
      <c r="AW881" s="13" t="s">
        <v>32</v>
      </c>
      <c r="AX881" s="13" t="s">
        <v>75</v>
      </c>
      <c r="AY881" s="212" t="s">
        <v>125</v>
      </c>
    </row>
    <row r="882" spans="1:65" s="14" customFormat="1" ht="11.25">
      <c r="B882" s="213"/>
      <c r="C882" s="214"/>
      <c r="D882" s="204" t="s">
        <v>134</v>
      </c>
      <c r="E882" s="215" t="s">
        <v>1</v>
      </c>
      <c r="F882" s="216" t="s">
        <v>1373</v>
      </c>
      <c r="G882" s="214"/>
      <c r="H882" s="217">
        <v>71.040000000000006</v>
      </c>
      <c r="I882" s="218"/>
      <c r="J882" s="214"/>
      <c r="K882" s="214"/>
      <c r="L882" s="219"/>
      <c r="M882" s="220"/>
      <c r="N882" s="221"/>
      <c r="O882" s="221"/>
      <c r="P882" s="221"/>
      <c r="Q882" s="221"/>
      <c r="R882" s="221"/>
      <c r="S882" s="221"/>
      <c r="T882" s="222"/>
      <c r="AT882" s="223" t="s">
        <v>134</v>
      </c>
      <c r="AU882" s="223" t="s">
        <v>132</v>
      </c>
      <c r="AV882" s="14" t="s">
        <v>132</v>
      </c>
      <c r="AW882" s="14" t="s">
        <v>32</v>
      </c>
      <c r="AX882" s="14" t="s">
        <v>75</v>
      </c>
      <c r="AY882" s="223" t="s">
        <v>125</v>
      </c>
    </row>
    <row r="883" spans="1:65" s="15" customFormat="1" ht="11.25">
      <c r="B883" s="224"/>
      <c r="C883" s="225"/>
      <c r="D883" s="204" t="s">
        <v>134</v>
      </c>
      <c r="E883" s="226" t="s">
        <v>1</v>
      </c>
      <c r="F883" s="227" t="s">
        <v>139</v>
      </c>
      <c r="G883" s="225"/>
      <c r="H883" s="228">
        <v>219.2</v>
      </c>
      <c r="I883" s="229"/>
      <c r="J883" s="225"/>
      <c r="K883" s="225"/>
      <c r="L883" s="230"/>
      <c r="M883" s="231"/>
      <c r="N883" s="232"/>
      <c r="O883" s="232"/>
      <c r="P883" s="232"/>
      <c r="Q883" s="232"/>
      <c r="R883" s="232"/>
      <c r="S883" s="232"/>
      <c r="T883" s="233"/>
      <c r="AT883" s="234" t="s">
        <v>134</v>
      </c>
      <c r="AU883" s="234" t="s">
        <v>132</v>
      </c>
      <c r="AV883" s="15" t="s">
        <v>131</v>
      </c>
      <c r="AW883" s="15" t="s">
        <v>32</v>
      </c>
      <c r="AX883" s="15" t="s">
        <v>83</v>
      </c>
      <c r="AY883" s="234" t="s">
        <v>125</v>
      </c>
    </row>
    <row r="884" spans="1:65" s="2" customFormat="1" ht="24.2" customHeight="1">
      <c r="A884" s="35"/>
      <c r="B884" s="36"/>
      <c r="C884" s="188" t="s">
        <v>1374</v>
      </c>
      <c r="D884" s="188" t="s">
        <v>127</v>
      </c>
      <c r="E884" s="189" t="s">
        <v>1375</v>
      </c>
      <c r="F884" s="190" t="s">
        <v>1376</v>
      </c>
      <c r="G884" s="191" t="s">
        <v>154</v>
      </c>
      <c r="H884" s="192">
        <v>3</v>
      </c>
      <c r="I884" s="193"/>
      <c r="J884" s="194">
        <f>ROUND(I884*H884,2)</f>
        <v>0</v>
      </c>
      <c r="K884" s="195"/>
      <c r="L884" s="40"/>
      <c r="M884" s="196" t="s">
        <v>1</v>
      </c>
      <c r="N884" s="197" t="s">
        <v>41</v>
      </c>
      <c r="O884" s="72"/>
      <c r="P884" s="198">
        <f>O884*H884</f>
        <v>0</v>
      </c>
      <c r="Q884" s="198">
        <v>0</v>
      </c>
      <c r="R884" s="198">
        <f>Q884*H884</f>
        <v>0</v>
      </c>
      <c r="S884" s="198">
        <v>0</v>
      </c>
      <c r="T884" s="199">
        <f>S884*H884</f>
        <v>0</v>
      </c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  <c r="AR884" s="200" t="s">
        <v>224</v>
      </c>
      <c r="AT884" s="200" t="s">
        <v>127</v>
      </c>
      <c r="AU884" s="200" t="s">
        <v>132</v>
      </c>
      <c r="AY884" s="18" t="s">
        <v>125</v>
      </c>
      <c r="BE884" s="201">
        <f>IF(N884="základní",J884,0)</f>
        <v>0</v>
      </c>
      <c r="BF884" s="201">
        <f>IF(N884="snížená",J884,0)</f>
        <v>0</v>
      </c>
      <c r="BG884" s="201">
        <f>IF(N884="zákl. přenesená",J884,0)</f>
        <v>0</v>
      </c>
      <c r="BH884" s="201">
        <f>IF(N884="sníž. přenesená",J884,0)</f>
        <v>0</v>
      </c>
      <c r="BI884" s="201">
        <f>IF(N884="nulová",J884,0)</f>
        <v>0</v>
      </c>
      <c r="BJ884" s="18" t="s">
        <v>132</v>
      </c>
      <c r="BK884" s="201">
        <f>ROUND(I884*H884,2)</f>
        <v>0</v>
      </c>
      <c r="BL884" s="18" t="s">
        <v>224</v>
      </c>
      <c r="BM884" s="200" t="s">
        <v>1377</v>
      </c>
    </row>
    <row r="885" spans="1:65" s="13" customFormat="1" ht="11.25">
      <c r="B885" s="202"/>
      <c r="C885" s="203"/>
      <c r="D885" s="204" t="s">
        <v>134</v>
      </c>
      <c r="E885" s="205" t="s">
        <v>1</v>
      </c>
      <c r="F885" s="206" t="s">
        <v>1378</v>
      </c>
      <c r="G885" s="203"/>
      <c r="H885" s="205" t="s">
        <v>1</v>
      </c>
      <c r="I885" s="207"/>
      <c r="J885" s="203"/>
      <c r="K885" s="203"/>
      <c r="L885" s="208"/>
      <c r="M885" s="209"/>
      <c r="N885" s="210"/>
      <c r="O885" s="210"/>
      <c r="P885" s="210"/>
      <c r="Q885" s="210"/>
      <c r="R885" s="210"/>
      <c r="S885" s="210"/>
      <c r="T885" s="211"/>
      <c r="AT885" s="212" t="s">
        <v>134</v>
      </c>
      <c r="AU885" s="212" t="s">
        <v>132</v>
      </c>
      <c r="AV885" s="13" t="s">
        <v>83</v>
      </c>
      <c r="AW885" s="13" t="s">
        <v>32</v>
      </c>
      <c r="AX885" s="13" t="s">
        <v>75</v>
      </c>
      <c r="AY885" s="212" t="s">
        <v>125</v>
      </c>
    </row>
    <row r="886" spans="1:65" s="14" customFormat="1" ht="11.25">
      <c r="B886" s="213"/>
      <c r="C886" s="214"/>
      <c r="D886" s="204" t="s">
        <v>134</v>
      </c>
      <c r="E886" s="215" t="s">
        <v>1</v>
      </c>
      <c r="F886" s="216" t="s">
        <v>146</v>
      </c>
      <c r="G886" s="214"/>
      <c r="H886" s="217">
        <v>3</v>
      </c>
      <c r="I886" s="218"/>
      <c r="J886" s="214"/>
      <c r="K886" s="214"/>
      <c r="L886" s="219"/>
      <c r="M886" s="220"/>
      <c r="N886" s="221"/>
      <c r="O886" s="221"/>
      <c r="P886" s="221"/>
      <c r="Q886" s="221"/>
      <c r="R886" s="221"/>
      <c r="S886" s="221"/>
      <c r="T886" s="222"/>
      <c r="AT886" s="223" t="s">
        <v>134</v>
      </c>
      <c r="AU886" s="223" t="s">
        <v>132</v>
      </c>
      <c r="AV886" s="14" t="s">
        <v>132</v>
      </c>
      <c r="AW886" s="14" t="s">
        <v>32</v>
      </c>
      <c r="AX886" s="14" t="s">
        <v>83</v>
      </c>
      <c r="AY886" s="223" t="s">
        <v>125</v>
      </c>
    </row>
    <row r="887" spans="1:65" s="2" customFormat="1" ht="24.2" customHeight="1">
      <c r="A887" s="35"/>
      <c r="B887" s="36"/>
      <c r="C887" s="188" t="s">
        <v>1379</v>
      </c>
      <c r="D887" s="188" t="s">
        <v>127</v>
      </c>
      <c r="E887" s="189" t="s">
        <v>1380</v>
      </c>
      <c r="F887" s="190" t="s">
        <v>1381</v>
      </c>
      <c r="G887" s="191" t="s">
        <v>277</v>
      </c>
      <c r="H887" s="192">
        <v>3.65</v>
      </c>
      <c r="I887" s="193"/>
      <c r="J887" s="194">
        <f>ROUND(I887*H887,2)</f>
        <v>0</v>
      </c>
      <c r="K887" s="195"/>
      <c r="L887" s="40"/>
      <c r="M887" s="196" t="s">
        <v>1</v>
      </c>
      <c r="N887" s="197" t="s">
        <v>41</v>
      </c>
      <c r="O887" s="72"/>
      <c r="P887" s="198">
        <f>O887*H887</f>
        <v>0</v>
      </c>
      <c r="Q887" s="198">
        <v>2.7399999999999998E-3</v>
      </c>
      <c r="R887" s="198">
        <f>Q887*H887</f>
        <v>1.0000999999999999E-2</v>
      </c>
      <c r="S887" s="198">
        <v>0</v>
      </c>
      <c r="T887" s="199">
        <f>S887*H887</f>
        <v>0</v>
      </c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  <c r="AR887" s="200" t="s">
        <v>224</v>
      </c>
      <c r="AT887" s="200" t="s">
        <v>127</v>
      </c>
      <c r="AU887" s="200" t="s">
        <v>132</v>
      </c>
      <c r="AY887" s="18" t="s">
        <v>125</v>
      </c>
      <c r="BE887" s="201">
        <f>IF(N887="základní",J887,0)</f>
        <v>0</v>
      </c>
      <c r="BF887" s="201">
        <f>IF(N887="snížená",J887,0)</f>
        <v>0</v>
      </c>
      <c r="BG887" s="201">
        <f>IF(N887="zákl. přenesená",J887,0)</f>
        <v>0</v>
      </c>
      <c r="BH887" s="201">
        <f>IF(N887="sníž. přenesená",J887,0)</f>
        <v>0</v>
      </c>
      <c r="BI887" s="201">
        <f>IF(N887="nulová",J887,0)</f>
        <v>0</v>
      </c>
      <c r="BJ887" s="18" t="s">
        <v>132</v>
      </c>
      <c r="BK887" s="201">
        <f>ROUND(I887*H887,2)</f>
        <v>0</v>
      </c>
      <c r="BL887" s="18" t="s">
        <v>224</v>
      </c>
      <c r="BM887" s="200" t="s">
        <v>1382</v>
      </c>
    </row>
    <row r="888" spans="1:65" s="13" customFormat="1" ht="11.25">
      <c r="B888" s="202"/>
      <c r="C888" s="203"/>
      <c r="D888" s="204" t="s">
        <v>134</v>
      </c>
      <c r="E888" s="205" t="s">
        <v>1</v>
      </c>
      <c r="F888" s="206" t="s">
        <v>1383</v>
      </c>
      <c r="G888" s="203"/>
      <c r="H888" s="205" t="s">
        <v>1</v>
      </c>
      <c r="I888" s="207"/>
      <c r="J888" s="203"/>
      <c r="K888" s="203"/>
      <c r="L888" s="208"/>
      <c r="M888" s="209"/>
      <c r="N888" s="210"/>
      <c r="O888" s="210"/>
      <c r="P888" s="210"/>
      <c r="Q888" s="210"/>
      <c r="R888" s="210"/>
      <c r="S888" s="210"/>
      <c r="T888" s="211"/>
      <c r="AT888" s="212" t="s">
        <v>134</v>
      </c>
      <c r="AU888" s="212" t="s">
        <v>132</v>
      </c>
      <c r="AV888" s="13" t="s">
        <v>83</v>
      </c>
      <c r="AW888" s="13" t="s">
        <v>32</v>
      </c>
      <c r="AX888" s="13" t="s">
        <v>75</v>
      </c>
      <c r="AY888" s="212" t="s">
        <v>125</v>
      </c>
    </row>
    <row r="889" spans="1:65" s="14" customFormat="1" ht="11.25">
      <c r="B889" s="213"/>
      <c r="C889" s="214"/>
      <c r="D889" s="204" t="s">
        <v>134</v>
      </c>
      <c r="E889" s="215" t="s">
        <v>1</v>
      </c>
      <c r="F889" s="216" t="s">
        <v>1384</v>
      </c>
      <c r="G889" s="214"/>
      <c r="H889" s="217">
        <v>3.65</v>
      </c>
      <c r="I889" s="218"/>
      <c r="J889" s="214"/>
      <c r="K889" s="214"/>
      <c r="L889" s="219"/>
      <c r="M889" s="220"/>
      <c r="N889" s="221"/>
      <c r="O889" s="221"/>
      <c r="P889" s="221"/>
      <c r="Q889" s="221"/>
      <c r="R889" s="221"/>
      <c r="S889" s="221"/>
      <c r="T889" s="222"/>
      <c r="AT889" s="223" t="s">
        <v>134</v>
      </c>
      <c r="AU889" s="223" t="s">
        <v>132</v>
      </c>
      <c r="AV889" s="14" t="s">
        <v>132</v>
      </c>
      <c r="AW889" s="14" t="s">
        <v>32</v>
      </c>
      <c r="AX889" s="14" t="s">
        <v>83</v>
      </c>
      <c r="AY889" s="223" t="s">
        <v>125</v>
      </c>
    </row>
    <row r="890" spans="1:65" s="2" customFormat="1" ht="24.2" customHeight="1">
      <c r="A890" s="35"/>
      <c r="B890" s="36"/>
      <c r="C890" s="188" t="s">
        <v>1385</v>
      </c>
      <c r="D890" s="188" t="s">
        <v>127</v>
      </c>
      <c r="E890" s="189" t="s">
        <v>1386</v>
      </c>
      <c r="F890" s="190" t="s">
        <v>1387</v>
      </c>
      <c r="G890" s="191" t="s">
        <v>154</v>
      </c>
      <c r="H890" s="192">
        <v>1</v>
      </c>
      <c r="I890" s="193"/>
      <c r="J890" s="194">
        <f>ROUND(I890*H890,2)</f>
        <v>0</v>
      </c>
      <c r="K890" s="195"/>
      <c r="L890" s="40"/>
      <c r="M890" s="196" t="s">
        <v>1</v>
      </c>
      <c r="N890" s="197" t="s">
        <v>41</v>
      </c>
      <c r="O890" s="72"/>
      <c r="P890" s="198">
        <f>O890*H890</f>
        <v>0</v>
      </c>
      <c r="Q890" s="198">
        <v>4.4000000000000002E-4</v>
      </c>
      <c r="R890" s="198">
        <f>Q890*H890</f>
        <v>4.4000000000000002E-4</v>
      </c>
      <c r="S890" s="198">
        <v>0</v>
      </c>
      <c r="T890" s="199">
        <f>S890*H890</f>
        <v>0</v>
      </c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  <c r="AR890" s="200" t="s">
        <v>224</v>
      </c>
      <c r="AT890" s="200" t="s">
        <v>127</v>
      </c>
      <c r="AU890" s="200" t="s">
        <v>132</v>
      </c>
      <c r="AY890" s="18" t="s">
        <v>125</v>
      </c>
      <c r="BE890" s="201">
        <f>IF(N890="základní",J890,0)</f>
        <v>0</v>
      </c>
      <c r="BF890" s="201">
        <f>IF(N890="snížená",J890,0)</f>
        <v>0</v>
      </c>
      <c r="BG890" s="201">
        <f>IF(N890="zákl. přenesená",J890,0)</f>
        <v>0</v>
      </c>
      <c r="BH890" s="201">
        <f>IF(N890="sníž. přenesená",J890,0)</f>
        <v>0</v>
      </c>
      <c r="BI890" s="201">
        <f>IF(N890="nulová",J890,0)</f>
        <v>0</v>
      </c>
      <c r="BJ890" s="18" t="s">
        <v>132</v>
      </c>
      <c r="BK890" s="201">
        <f>ROUND(I890*H890,2)</f>
        <v>0</v>
      </c>
      <c r="BL890" s="18" t="s">
        <v>224</v>
      </c>
      <c r="BM890" s="200" t="s">
        <v>1388</v>
      </c>
    </row>
    <row r="891" spans="1:65" s="13" customFormat="1" ht="11.25">
      <c r="B891" s="202"/>
      <c r="C891" s="203"/>
      <c r="D891" s="204" t="s">
        <v>134</v>
      </c>
      <c r="E891" s="205" t="s">
        <v>1</v>
      </c>
      <c r="F891" s="206" t="s">
        <v>1389</v>
      </c>
      <c r="G891" s="203"/>
      <c r="H891" s="205" t="s">
        <v>1</v>
      </c>
      <c r="I891" s="207"/>
      <c r="J891" s="203"/>
      <c r="K891" s="203"/>
      <c r="L891" s="208"/>
      <c r="M891" s="209"/>
      <c r="N891" s="210"/>
      <c r="O891" s="210"/>
      <c r="P891" s="210"/>
      <c r="Q891" s="210"/>
      <c r="R891" s="210"/>
      <c r="S891" s="210"/>
      <c r="T891" s="211"/>
      <c r="AT891" s="212" t="s">
        <v>134</v>
      </c>
      <c r="AU891" s="212" t="s">
        <v>132</v>
      </c>
      <c r="AV891" s="13" t="s">
        <v>83</v>
      </c>
      <c r="AW891" s="13" t="s">
        <v>32</v>
      </c>
      <c r="AX891" s="13" t="s">
        <v>75</v>
      </c>
      <c r="AY891" s="212" t="s">
        <v>125</v>
      </c>
    </row>
    <row r="892" spans="1:65" s="14" customFormat="1" ht="11.25">
      <c r="B892" s="213"/>
      <c r="C892" s="214"/>
      <c r="D892" s="204" t="s">
        <v>134</v>
      </c>
      <c r="E892" s="215" t="s">
        <v>1</v>
      </c>
      <c r="F892" s="216" t="s">
        <v>83</v>
      </c>
      <c r="G892" s="214"/>
      <c r="H892" s="217">
        <v>1</v>
      </c>
      <c r="I892" s="218"/>
      <c r="J892" s="214"/>
      <c r="K892" s="214"/>
      <c r="L892" s="219"/>
      <c r="M892" s="220"/>
      <c r="N892" s="221"/>
      <c r="O892" s="221"/>
      <c r="P892" s="221"/>
      <c r="Q892" s="221"/>
      <c r="R892" s="221"/>
      <c r="S892" s="221"/>
      <c r="T892" s="222"/>
      <c r="AT892" s="223" t="s">
        <v>134</v>
      </c>
      <c r="AU892" s="223" t="s">
        <v>132</v>
      </c>
      <c r="AV892" s="14" t="s">
        <v>132</v>
      </c>
      <c r="AW892" s="14" t="s">
        <v>32</v>
      </c>
      <c r="AX892" s="14" t="s">
        <v>83</v>
      </c>
      <c r="AY892" s="223" t="s">
        <v>125</v>
      </c>
    </row>
    <row r="893" spans="1:65" s="2" customFormat="1" ht="24.2" customHeight="1">
      <c r="A893" s="35"/>
      <c r="B893" s="36"/>
      <c r="C893" s="188" t="s">
        <v>1390</v>
      </c>
      <c r="D893" s="188" t="s">
        <v>127</v>
      </c>
      <c r="E893" s="189" t="s">
        <v>1391</v>
      </c>
      <c r="F893" s="190" t="s">
        <v>1392</v>
      </c>
      <c r="G893" s="191" t="s">
        <v>277</v>
      </c>
      <c r="H893" s="192">
        <v>2.1</v>
      </c>
      <c r="I893" s="193"/>
      <c r="J893" s="194">
        <f>ROUND(I893*H893,2)</f>
        <v>0</v>
      </c>
      <c r="K893" s="195"/>
      <c r="L893" s="40"/>
      <c r="M893" s="196" t="s">
        <v>1</v>
      </c>
      <c r="N893" s="197" t="s">
        <v>41</v>
      </c>
      <c r="O893" s="72"/>
      <c r="P893" s="198">
        <f>O893*H893</f>
        <v>0</v>
      </c>
      <c r="Q893" s="198">
        <v>1.1100000000000001E-3</v>
      </c>
      <c r="R893" s="198">
        <f>Q893*H893</f>
        <v>2.3310000000000002E-3</v>
      </c>
      <c r="S893" s="198">
        <v>0</v>
      </c>
      <c r="T893" s="199">
        <f>S893*H893</f>
        <v>0</v>
      </c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  <c r="AR893" s="200" t="s">
        <v>224</v>
      </c>
      <c r="AT893" s="200" t="s">
        <v>127</v>
      </c>
      <c r="AU893" s="200" t="s">
        <v>132</v>
      </c>
      <c r="AY893" s="18" t="s">
        <v>125</v>
      </c>
      <c r="BE893" s="201">
        <f>IF(N893="základní",J893,0)</f>
        <v>0</v>
      </c>
      <c r="BF893" s="201">
        <f>IF(N893="snížená",J893,0)</f>
        <v>0</v>
      </c>
      <c r="BG893" s="201">
        <f>IF(N893="zákl. přenesená",J893,0)</f>
        <v>0</v>
      </c>
      <c r="BH893" s="201">
        <f>IF(N893="sníž. přenesená",J893,0)</f>
        <v>0</v>
      </c>
      <c r="BI893" s="201">
        <f>IF(N893="nulová",J893,0)</f>
        <v>0</v>
      </c>
      <c r="BJ893" s="18" t="s">
        <v>132</v>
      </c>
      <c r="BK893" s="201">
        <f>ROUND(I893*H893,2)</f>
        <v>0</v>
      </c>
      <c r="BL893" s="18" t="s">
        <v>224</v>
      </c>
      <c r="BM893" s="200" t="s">
        <v>1393</v>
      </c>
    </row>
    <row r="894" spans="1:65" s="13" customFormat="1" ht="11.25">
      <c r="B894" s="202"/>
      <c r="C894" s="203"/>
      <c r="D894" s="204" t="s">
        <v>134</v>
      </c>
      <c r="E894" s="205" t="s">
        <v>1</v>
      </c>
      <c r="F894" s="206" t="s">
        <v>1394</v>
      </c>
      <c r="G894" s="203"/>
      <c r="H894" s="205" t="s">
        <v>1</v>
      </c>
      <c r="I894" s="207"/>
      <c r="J894" s="203"/>
      <c r="K894" s="203"/>
      <c r="L894" s="208"/>
      <c r="M894" s="209"/>
      <c r="N894" s="210"/>
      <c r="O894" s="210"/>
      <c r="P894" s="210"/>
      <c r="Q894" s="210"/>
      <c r="R894" s="210"/>
      <c r="S894" s="210"/>
      <c r="T894" s="211"/>
      <c r="AT894" s="212" t="s">
        <v>134</v>
      </c>
      <c r="AU894" s="212" t="s">
        <v>132</v>
      </c>
      <c r="AV894" s="13" t="s">
        <v>83</v>
      </c>
      <c r="AW894" s="13" t="s">
        <v>32</v>
      </c>
      <c r="AX894" s="13" t="s">
        <v>75</v>
      </c>
      <c r="AY894" s="212" t="s">
        <v>125</v>
      </c>
    </row>
    <row r="895" spans="1:65" s="14" customFormat="1" ht="11.25">
      <c r="B895" s="213"/>
      <c r="C895" s="214"/>
      <c r="D895" s="204" t="s">
        <v>134</v>
      </c>
      <c r="E895" s="215" t="s">
        <v>1</v>
      </c>
      <c r="F895" s="216" t="s">
        <v>1395</v>
      </c>
      <c r="G895" s="214"/>
      <c r="H895" s="217">
        <v>2.1</v>
      </c>
      <c r="I895" s="218"/>
      <c r="J895" s="214"/>
      <c r="K895" s="214"/>
      <c r="L895" s="219"/>
      <c r="M895" s="220"/>
      <c r="N895" s="221"/>
      <c r="O895" s="221"/>
      <c r="P895" s="221"/>
      <c r="Q895" s="221"/>
      <c r="R895" s="221"/>
      <c r="S895" s="221"/>
      <c r="T895" s="222"/>
      <c r="AT895" s="223" t="s">
        <v>134</v>
      </c>
      <c r="AU895" s="223" t="s">
        <v>132</v>
      </c>
      <c r="AV895" s="14" t="s">
        <v>132</v>
      </c>
      <c r="AW895" s="14" t="s">
        <v>32</v>
      </c>
      <c r="AX895" s="14" t="s">
        <v>83</v>
      </c>
      <c r="AY895" s="223" t="s">
        <v>125</v>
      </c>
    </row>
    <row r="896" spans="1:65" s="2" customFormat="1" ht="24.2" customHeight="1">
      <c r="A896" s="35"/>
      <c r="B896" s="36"/>
      <c r="C896" s="188" t="s">
        <v>1396</v>
      </c>
      <c r="D896" s="188" t="s">
        <v>127</v>
      </c>
      <c r="E896" s="189" t="s">
        <v>301</v>
      </c>
      <c r="F896" s="190" t="s">
        <v>302</v>
      </c>
      <c r="G896" s="191" t="s">
        <v>261</v>
      </c>
      <c r="H896" s="235"/>
      <c r="I896" s="193"/>
      <c r="J896" s="194">
        <f>ROUND(I896*H896,2)</f>
        <v>0</v>
      </c>
      <c r="K896" s="195"/>
      <c r="L896" s="40"/>
      <c r="M896" s="196" t="s">
        <v>1</v>
      </c>
      <c r="N896" s="197" t="s">
        <v>41</v>
      </c>
      <c r="O896" s="72"/>
      <c r="P896" s="198">
        <f>O896*H896</f>
        <v>0</v>
      </c>
      <c r="Q896" s="198">
        <v>0</v>
      </c>
      <c r="R896" s="198">
        <f>Q896*H896</f>
        <v>0</v>
      </c>
      <c r="S896" s="198">
        <v>0</v>
      </c>
      <c r="T896" s="199">
        <f>S896*H896</f>
        <v>0</v>
      </c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  <c r="AR896" s="200" t="s">
        <v>224</v>
      </c>
      <c r="AT896" s="200" t="s">
        <v>127</v>
      </c>
      <c r="AU896" s="200" t="s">
        <v>132</v>
      </c>
      <c r="AY896" s="18" t="s">
        <v>125</v>
      </c>
      <c r="BE896" s="201">
        <f>IF(N896="základní",J896,0)</f>
        <v>0</v>
      </c>
      <c r="BF896" s="201">
        <f>IF(N896="snížená",J896,0)</f>
        <v>0</v>
      </c>
      <c r="BG896" s="201">
        <f>IF(N896="zákl. přenesená",J896,0)</f>
        <v>0</v>
      </c>
      <c r="BH896" s="201">
        <f>IF(N896="sníž. přenesená",J896,0)</f>
        <v>0</v>
      </c>
      <c r="BI896" s="201">
        <f>IF(N896="nulová",J896,0)</f>
        <v>0</v>
      </c>
      <c r="BJ896" s="18" t="s">
        <v>132</v>
      </c>
      <c r="BK896" s="201">
        <f>ROUND(I896*H896,2)</f>
        <v>0</v>
      </c>
      <c r="BL896" s="18" t="s">
        <v>224</v>
      </c>
      <c r="BM896" s="200" t="s">
        <v>1397</v>
      </c>
    </row>
    <row r="897" spans="1:65" s="12" customFormat="1" ht="22.9" customHeight="1">
      <c r="B897" s="172"/>
      <c r="C897" s="173"/>
      <c r="D897" s="174" t="s">
        <v>74</v>
      </c>
      <c r="E897" s="186" t="s">
        <v>1398</v>
      </c>
      <c r="F897" s="186" t="s">
        <v>1399</v>
      </c>
      <c r="G897" s="173"/>
      <c r="H897" s="173"/>
      <c r="I897" s="176"/>
      <c r="J897" s="187">
        <f>BK897</f>
        <v>0</v>
      </c>
      <c r="K897" s="173"/>
      <c r="L897" s="178"/>
      <c r="M897" s="179"/>
      <c r="N897" s="180"/>
      <c r="O897" s="180"/>
      <c r="P897" s="181">
        <f>SUM(P898:P904)</f>
        <v>0</v>
      </c>
      <c r="Q897" s="180"/>
      <c r="R897" s="181">
        <f>SUM(R898:R904)</f>
        <v>1.2818344000000001E-3</v>
      </c>
      <c r="S897" s="180"/>
      <c r="T897" s="182">
        <f>SUM(T898:T904)</f>
        <v>0</v>
      </c>
      <c r="AR897" s="183" t="s">
        <v>132</v>
      </c>
      <c r="AT897" s="184" t="s">
        <v>74</v>
      </c>
      <c r="AU897" s="184" t="s">
        <v>83</v>
      </c>
      <c r="AY897" s="183" t="s">
        <v>125</v>
      </c>
      <c r="BK897" s="185">
        <f>SUM(BK898:BK904)</f>
        <v>0</v>
      </c>
    </row>
    <row r="898" spans="1:65" s="2" customFormat="1" ht="37.9" customHeight="1">
      <c r="A898" s="35"/>
      <c r="B898" s="36"/>
      <c r="C898" s="188" t="s">
        <v>1400</v>
      </c>
      <c r="D898" s="188" t="s">
        <v>127</v>
      </c>
      <c r="E898" s="189" t="s">
        <v>1401</v>
      </c>
      <c r="F898" s="190" t="s">
        <v>1402</v>
      </c>
      <c r="G898" s="191" t="s">
        <v>277</v>
      </c>
      <c r="H898" s="192">
        <v>11</v>
      </c>
      <c r="I898" s="193"/>
      <c r="J898" s="194">
        <f>ROUND(I898*H898,2)</f>
        <v>0</v>
      </c>
      <c r="K898" s="195"/>
      <c r="L898" s="40"/>
      <c r="M898" s="196" t="s">
        <v>1</v>
      </c>
      <c r="N898" s="197" t="s">
        <v>41</v>
      </c>
      <c r="O898" s="72"/>
      <c r="P898" s="198">
        <f>O898*H898</f>
        <v>0</v>
      </c>
      <c r="Q898" s="198">
        <v>1.165304E-4</v>
      </c>
      <c r="R898" s="198">
        <f>Q898*H898</f>
        <v>1.2818344000000001E-3</v>
      </c>
      <c r="S898" s="198">
        <v>0</v>
      </c>
      <c r="T898" s="199">
        <f>S898*H898</f>
        <v>0</v>
      </c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  <c r="AR898" s="200" t="s">
        <v>224</v>
      </c>
      <c r="AT898" s="200" t="s">
        <v>127</v>
      </c>
      <c r="AU898" s="200" t="s">
        <v>132</v>
      </c>
      <c r="AY898" s="18" t="s">
        <v>125</v>
      </c>
      <c r="BE898" s="201">
        <f>IF(N898="základní",J898,0)</f>
        <v>0</v>
      </c>
      <c r="BF898" s="201">
        <f>IF(N898="snížená",J898,0)</f>
        <v>0</v>
      </c>
      <c r="BG898" s="201">
        <f>IF(N898="zákl. přenesená",J898,0)</f>
        <v>0</v>
      </c>
      <c r="BH898" s="201">
        <f>IF(N898="sníž. přenesená",J898,0)</f>
        <v>0</v>
      </c>
      <c r="BI898" s="201">
        <f>IF(N898="nulová",J898,0)</f>
        <v>0</v>
      </c>
      <c r="BJ898" s="18" t="s">
        <v>132</v>
      </c>
      <c r="BK898" s="201">
        <f>ROUND(I898*H898,2)</f>
        <v>0</v>
      </c>
      <c r="BL898" s="18" t="s">
        <v>224</v>
      </c>
      <c r="BM898" s="200" t="s">
        <v>1403</v>
      </c>
    </row>
    <row r="899" spans="1:65" s="13" customFormat="1" ht="11.25">
      <c r="B899" s="202"/>
      <c r="C899" s="203"/>
      <c r="D899" s="204" t="s">
        <v>134</v>
      </c>
      <c r="E899" s="205" t="s">
        <v>1</v>
      </c>
      <c r="F899" s="206" t="s">
        <v>509</v>
      </c>
      <c r="G899" s="203"/>
      <c r="H899" s="205" t="s">
        <v>1</v>
      </c>
      <c r="I899" s="207"/>
      <c r="J899" s="203"/>
      <c r="K899" s="203"/>
      <c r="L899" s="208"/>
      <c r="M899" s="209"/>
      <c r="N899" s="210"/>
      <c r="O899" s="210"/>
      <c r="P899" s="210"/>
      <c r="Q899" s="210"/>
      <c r="R899" s="210"/>
      <c r="S899" s="210"/>
      <c r="T899" s="211"/>
      <c r="AT899" s="212" t="s">
        <v>134</v>
      </c>
      <c r="AU899" s="212" t="s">
        <v>132</v>
      </c>
      <c r="AV899" s="13" t="s">
        <v>83</v>
      </c>
      <c r="AW899" s="13" t="s">
        <v>32</v>
      </c>
      <c r="AX899" s="13" t="s">
        <v>75</v>
      </c>
      <c r="AY899" s="212" t="s">
        <v>125</v>
      </c>
    </row>
    <row r="900" spans="1:65" s="14" customFormat="1" ht="11.25">
      <c r="B900" s="213"/>
      <c r="C900" s="214"/>
      <c r="D900" s="204" t="s">
        <v>134</v>
      </c>
      <c r="E900" s="215" t="s">
        <v>1</v>
      </c>
      <c r="F900" s="216" t="s">
        <v>1404</v>
      </c>
      <c r="G900" s="214"/>
      <c r="H900" s="217">
        <v>6.1</v>
      </c>
      <c r="I900" s="218"/>
      <c r="J900" s="214"/>
      <c r="K900" s="214"/>
      <c r="L900" s="219"/>
      <c r="M900" s="220"/>
      <c r="N900" s="221"/>
      <c r="O900" s="221"/>
      <c r="P900" s="221"/>
      <c r="Q900" s="221"/>
      <c r="R900" s="221"/>
      <c r="S900" s="221"/>
      <c r="T900" s="222"/>
      <c r="AT900" s="223" t="s">
        <v>134</v>
      </c>
      <c r="AU900" s="223" t="s">
        <v>132</v>
      </c>
      <c r="AV900" s="14" t="s">
        <v>132</v>
      </c>
      <c r="AW900" s="14" t="s">
        <v>32</v>
      </c>
      <c r="AX900" s="14" t="s">
        <v>75</v>
      </c>
      <c r="AY900" s="223" t="s">
        <v>125</v>
      </c>
    </row>
    <row r="901" spans="1:65" s="13" customFormat="1" ht="11.25">
      <c r="B901" s="202"/>
      <c r="C901" s="203"/>
      <c r="D901" s="204" t="s">
        <v>134</v>
      </c>
      <c r="E901" s="205" t="s">
        <v>1</v>
      </c>
      <c r="F901" s="206" t="s">
        <v>1405</v>
      </c>
      <c r="G901" s="203"/>
      <c r="H901" s="205" t="s">
        <v>1</v>
      </c>
      <c r="I901" s="207"/>
      <c r="J901" s="203"/>
      <c r="K901" s="203"/>
      <c r="L901" s="208"/>
      <c r="M901" s="209"/>
      <c r="N901" s="210"/>
      <c r="O901" s="210"/>
      <c r="P901" s="210"/>
      <c r="Q901" s="210"/>
      <c r="R901" s="210"/>
      <c r="S901" s="210"/>
      <c r="T901" s="211"/>
      <c r="AT901" s="212" t="s">
        <v>134</v>
      </c>
      <c r="AU901" s="212" t="s">
        <v>132</v>
      </c>
      <c r="AV901" s="13" t="s">
        <v>83</v>
      </c>
      <c r="AW901" s="13" t="s">
        <v>32</v>
      </c>
      <c r="AX901" s="13" t="s">
        <v>75</v>
      </c>
      <c r="AY901" s="212" t="s">
        <v>125</v>
      </c>
    </row>
    <row r="902" spans="1:65" s="14" customFormat="1" ht="11.25">
      <c r="B902" s="213"/>
      <c r="C902" s="214"/>
      <c r="D902" s="204" t="s">
        <v>134</v>
      </c>
      <c r="E902" s="215" t="s">
        <v>1</v>
      </c>
      <c r="F902" s="216" t="s">
        <v>512</v>
      </c>
      <c r="G902" s="214"/>
      <c r="H902" s="217">
        <v>4.9000000000000004</v>
      </c>
      <c r="I902" s="218"/>
      <c r="J902" s="214"/>
      <c r="K902" s="214"/>
      <c r="L902" s="219"/>
      <c r="M902" s="220"/>
      <c r="N902" s="221"/>
      <c r="O902" s="221"/>
      <c r="P902" s="221"/>
      <c r="Q902" s="221"/>
      <c r="R902" s="221"/>
      <c r="S902" s="221"/>
      <c r="T902" s="222"/>
      <c r="AT902" s="223" t="s">
        <v>134</v>
      </c>
      <c r="AU902" s="223" t="s">
        <v>132</v>
      </c>
      <c r="AV902" s="14" t="s">
        <v>132</v>
      </c>
      <c r="AW902" s="14" t="s">
        <v>32</v>
      </c>
      <c r="AX902" s="14" t="s">
        <v>75</v>
      </c>
      <c r="AY902" s="223" t="s">
        <v>125</v>
      </c>
    </row>
    <row r="903" spans="1:65" s="15" customFormat="1" ht="11.25">
      <c r="B903" s="224"/>
      <c r="C903" s="225"/>
      <c r="D903" s="204" t="s">
        <v>134</v>
      </c>
      <c r="E903" s="226" t="s">
        <v>1</v>
      </c>
      <c r="F903" s="227" t="s">
        <v>139</v>
      </c>
      <c r="G903" s="225"/>
      <c r="H903" s="228">
        <v>11</v>
      </c>
      <c r="I903" s="229"/>
      <c r="J903" s="225"/>
      <c r="K903" s="225"/>
      <c r="L903" s="230"/>
      <c r="M903" s="231"/>
      <c r="N903" s="232"/>
      <c r="O903" s="232"/>
      <c r="P903" s="232"/>
      <c r="Q903" s="232"/>
      <c r="R903" s="232"/>
      <c r="S903" s="232"/>
      <c r="T903" s="233"/>
      <c r="AT903" s="234" t="s">
        <v>134</v>
      </c>
      <c r="AU903" s="234" t="s">
        <v>132</v>
      </c>
      <c r="AV903" s="15" t="s">
        <v>131</v>
      </c>
      <c r="AW903" s="15" t="s">
        <v>32</v>
      </c>
      <c r="AX903" s="15" t="s">
        <v>83</v>
      </c>
      <c r="AY903" s="234" t="s">
        <v>125</v>
      </c>
    </row>
    <row r="904" spans="1:65" s="2" customFormat="1" ht="24.2" customHeight="1">
      <c r="A904" s="35"/>
      <c r="B904" s="36"/>
      <c r="C904" s="188" t="s">
        <v>1406</v>
      </c>
      <c r="D904" s="188" t="s">
        <v>127</v>
      </c>
      <c r="E904" s="189" t="s">
        <v>1407</v>
      </c>
      <c r="F904" s="190" t="s">
        <v>1408</v>
      </c>
      <c r="G904" s="191" t="s">
        <v>261</v>
      </c>
      <c r="H904" s="235"/>
      <c r="I904" s="193"/>
      <c r="J904" s="194">
        <f>ROUND(I904*H904,2)</f>
        <v>0</v>
      </c>
      <c r="K904" s="195"/>
      <c r="L904" s="40"/>
      <c r="M904" s="196" t="s">
        <v>1</v>
      </c>
      <c r="N904" s="197" t="s">
        <v>41</v>
      </c>
      <c r="O904" s="72"/>
      <c r="P904" s="198">
        <f>O904*H904</f>
        <v>0</v>
      </c>
      <c r="Q904" s="198">
        <v>0</v>
      </c>
      <c r="R904" s="198">
        <f>Q904*H904</f>
        <v>0</v>
      </c>
      <c r="S904" s="198">
        <v>0</v>
      </c>
      <c r="T904" s="199">
        <f>S904*H904</f>
        <v>0</v>
      </c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  <c r="AR904" s="200" t="s">
        <v>224</v>
      </c>
      <c r="AT904" s="200" t="s">
        <v>127</v>
      </c>
      <c r="AU904" s="200" t="s">
        <v>132</v>
      </c>
      <c r="AY904" s="18" t="s">
        <v>125</v>
      </c>
      <c r="BE904" s="201">
        <f>IF(N904="základní",J904,0)</f>
        <v>0</v>
      </c>
      <c r="BF904" s="201">
        <f>IF(N904="snížená",J904,0)</f>
        <v>0</v>
      </c>
      <c r="BG904" s="201">
        <f>IF(N904="zákl. přenesená",J904,0)</f>
        <v>0</v>
      </c>
      <c r="BH904" s="201">
        <f>IF(N904="sníž. přenesená",J904,0)</f>
        <v>0</v>
      </c>
      <c r="BI904" s="201">
        <f>IF(N904="nulová",J904,0)</f>
        <v>0</v>
      </c>
      <c r="BJ904" s="18" t="s">
        <v>132</v>
      </c>
      <c r="BK904" s="201">
        <f>ROUND(I904*H904,2)</f>
        <v>0</v>
      </c>
      <c r="BL904" s="18" t="s">
        <v>224</v>
      </c>
      <c r="BM904" s="200" t="s">
        <v>1409</v>
      </c>
    </row>
    <row r="905" spans="1:65" s="12" customFormat="1" ht="22.9" customHeight="1">
      <c r="B905" s="172"/>
      <c r="C905" s="173"/>
      <c r="D905" s="174" t="s">
        <v>74</v>
      </c>
      <c r="E905" s="186" t="s">
        <v>304</v>
      </c>
      <c r="F905" s="186" t="s">
        <v>305</v>
      </c>
      <c r="G905" s="173"/>
      <c r="H905" s="173"/>
      <c r="I905" s="176"/>
      <c r="J905" s="187">
        <f>BK905</f>
        <v>0</v>
      </c>
      <c r="K905" s="173"/>
      <c r="L905" s="178"/>
      <c r="M905" s="179"/>
      <c r="N905" s="180"/>
      <c r="O905" s="180"/>
      <c r="P905" s="181">
        <f>SUM(P906:P958)</f>
        <v>0</v>
      </c>
      <c r="Q905" s="180"/>
      <c r="R905" s="181">
        <f>SUM(R906:R958)</f>
        <v>4.7373759073675004</v>
      </c>
      <c r="S905" s="180"/>
      <c r="T905" s="182">
        <f>SUM(T906:T958)</f>
        <v>0</v>
      </c>
      <c r="AR905" s="183" t="s">
        <v>132</v>
      </c>
      <c r="AT905" s="184" t="s">
        <v>74</v>
      </c>
      <c r="AU905" s="184" t="s">
        <v>83</v>
      </c>
      <c r="AY905" s="183" t="s">
        <v>125</v>
      </c>
      <c r="BK905" s="185">
        <f>SUM(BK906:BK958)</f>
        <v>0</v>
      </c>
    </row>
    <row r="906" spans="1:65" s="2" customFormat="1" ht="37.9" customHeight="1">
      <c r="A906" s="35"/>
      <c r="B906" s="36"/>
      <c r="C906" s="188" t="s">
        <v>1410</v>
      </c>
      <c r="D906" s="188" t="s">
        <v>127</v>
      </c>
      <c r="E906" s="189" t="s">
        <v>1411</v>
      </c>
      <c r="F906" s="190" t="s">
        <v>1412</v>
      </c>
      <c r="G906" s="191" t="s">
        <v>277</v>
      </c>
      <c r="H906" s="192">
        <v>84.48</v>
      </c>
      <c r="I906" s="193"/>
      <c r="J906" s="194">
        <f>ROUND(I906*H906,2)</f>
        <v>0</v>
      </c>
      <c r="K906" s="195"/>
      <c r="L906" s="40"/>
      <c r="M906" s="196" t="s">
        <v>1</v>
      </c>
      <c r="N906" s="197" t="s">
        <v>41</v>
      </c>
      <c r="O906" s="72"/>
      <c r="P906" s="198">
        <f>O906*H906</f>
        <v>0</v>
      </c>
      <c r="Q906" s="198">
        <v>7.1840000000000001E-4</v>
      </c>
      <c r="R906" s="198">
        <f>Q906*H906</f>
        <v>6.0690432000000002E-2</v>
      </c>
      <c r="S906" s="198">
        <v>0</v>
      </c>
      <c r="T906" s="199">
        <f>S906*H906</f>
        <v>0</v>
      </c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  <c r="AR906" s="200" t="s">
        <v>224</v>
      </c>
      <c r="AT906" s="200" t="s">
        <v>127</v>
      </c>
      <c r="AU906" s="200" t="s">
        <v>132</v>
      </c>
      <c r="AY906" s="18" t="s">
        <v>125</v>
      </c>
      <c r="BE906" s="201">
        <f>IF(N906="základní",J906,0)</f>
        <v>0</v>
      </c>
      <c r="BF906" s="201">
        <f>IF(N906="snížená",J906,0)</f>
        <v>0</v>
      </c>
      <c r="BG906" s="201">
        <f>IF(N906="zákl. přenesená",J906,0)</f>
        <v>0</v>
      </c>
      <c r="BH906" s="201">
        <f>IF(N906="sníž. přenesená",J906,0)</f>
        <v>0</v>
      </c>
      <c r="BI906" s="201">
        <f>IF(N906="nulová",J906,0)</f>
        <v>0</v>
      </c>
      <c r="BJ906" s="18" t="s">
        <v>132</v>
      </c>
      <c r="BK906" s="201">
        <f>ROUND(I906*H906,2)</f>
        <v>0</v>
      </c>
      <c r="BL906" s="18" t="s">
        <v>224</v>
      </c>
      <c r="BM906" s="200" t="s">
        <v>1413</v>
      </c>
    </row>
    <row r="907" spans="1:65" s="13" customFormat="1" ht="11.25">
      <c r="B907" s="202"/>
      <c r="C907" s="203"/>
      <c r="D907" s="204" t="s">
        <v>134</v>
      </c>
      <c r="E907" s="205" t="s">
        <v>1</v>
      </c>
      <c r="F907" s="206" t="s">
        <v>1414</v>
      </c>
      <c r="G907" s="203"/>
      <c r="H907" s="205" t="s">
        <v>1</v>
      </c>
      <c r="I907" s="207"/>
      <c r="J907" s="203"/>
      <c r="K907" s="203"/>
      <c r="L907" s="208"/>
      <c r="M907" s="209"/>
      <c r="N907" s="210"/>
      <c r="O907" s="210"/>
      <c r="P907" s="210"/>
      <c r="Q907" s="210"/>
      <c r="R907" s="210"/>
      <c r="S907" s="210"/>
      <c r="T907" s="211"/>
      <c r="AT907" s="212" t="s">
        <v>134</v>
      </c>
      <c r="AU907" s="212" t="s">
        <v>132</v>
      </c>
      <c r="AV907" s="13" t="s">
        <v>83</v>
      </c>
      <c r="AW907" s="13" t="s">
        <v>32</v>
      </c>
      <c r="AX907" s="13" t="s">
        <v>75</v>
      </c>
      <c r="AY907" s="212" t="s">
        <v>125</v>
      </c>
    </row>
    <row r="908" spans="1:65" s="14" customFormat="1" ht="11.25">
      <c r="B908" s="213"/>
      <c r="C908" s="214"/>
      <c r="D908" s="204" t="s">
        <v>134</v>
      </c>
      <c r="E908" s="215" t="s">
        <v>1</v>
      </c>
      <c r="F908" s="216" t="s">
        <v>1415</v>
      </c>
      <c r="G908" s="214"/>
      <c r="H908" s="217">
        <v>27.44</v>
      </c>
      <c r="I908" s="218"/>
      <c r="J908" s="214"/>
      <c r="K908" s="214"/>
      <c r="L908" s="219"/>
      <c r="M908" s="220"/>
      <c r="N908" s="221"/>
      <c r="O908" s="221"/>
      <c r="P908" s="221"/>
      <c r="Q908" s="221"/>
      <c r="R908" s="221"/>
      <c r="S908" s="221"/>
      <c r="T908" s="222"/>
      <c r="AT908" s="223" t="s">
        <v>134</v>
      </c>
      <c r="AU908" s="223" t="s">
        <v>132</v>
      </c>
      <c r="AV908" s="14" t="s">
        <v>132</v>
      </c>
      <c r="AW908" s="14" t="s">
        <v>32</v>
      </c>
      <c r="AX908" s="14" t="s">
        <v>75</v>
      </c>
      <c r="AY908" s="223" t="s">
        <v>125</v>
      </c>
    </row>
    <row r="909" spans="1:65" s="13" customFormat="1" ht="11.25">
      <c r="B909" s="202"/>
      <c r="C909" s="203"/>
      <c r="D909" s="204" t="s">
        <v>134</v>
      </c>
      <c r="E909" s="205" t="s">
        <v>1</v>
      </c>
      <c r="F909" s="206" t="s">
        <v>1416</v>
      </c>
      <c r="G909" s="203"/>
      <c r="H909" s="205" t="s">
        <v>1</v>
      </c>
      <c r="I909" s="207"/>
      <c r="J909" s="203"/>
      <c r="K909" s="203"/>
      <c r="L909" s="208"/>
      <c r="M909" s="209"/>
      <c r="N909" s="210"/>
      <c r="O909" s="210"/>
      <c r="P909" s="210"/>
      <c r="Q909" s="210"/>
      <c r="R909" s="210"/>
      <c r="S909" s="210"/>
      <c r="T909" s="211"/>
      <c r="AT909" s="212" t="s">
        <v>134</v>
      </c>
      <c r="AU909" s="212" t="s">
        <v>132</v>
      </c>
      <c r="AV909" s="13" t="s">
        <v>83</v>
      </c>
      <c r="AW909" s="13" t="s">
        <v>32</v>
      </c>
      <c r="AX909" s="13" t="s">
        <v>75</v>
      </c>
      <c r="AY909" s="212" t="s">
        <v>125</v>
      </c>
    </row>
    <row r="910" spans="1:65" s="14" customFormat="1" ht="11.25">
      <c r="B910" s="213"/>
      <c r="C910" s="214"/>
      <c r="D910" s="204" t="s">
        <v>134</v>
      </c>
      <c r="E910" s="215" t="s">
        <v>1</v>
      </c>
      <c r="F910" s="216" t="s">
        <v>1417</v>
      </c>
      <c r="G910" s="214"/>
      <c r="H910" s="217">
        <v>28.32</v>
      </c>
      <c r="I910" s="218"/>
      <c r="J910" s="214"/>
      <c r="K910" s="214"/>
      <c r="L910" s="219"/>
      <c r="M910" s="220"/>
      <c r="N910" s="221"/>
      <c r="O910" s="221"/>
      <c r="P910" s="221"/>
      <c r="Q910" s="221"/>
      <c r="R910" s="221"/>
      <c r="S910" s="221"/>
      <c r="T910" s="222"/>
      <c r="AT910" s="223" t="s">
        <v>134</v>
      </c>
      <c r="AU910" s="223" t="s">
        <v>132</v>
      </c>
      <c r="AV910" s="14" t="s">
        <v>132</v>
      </c>
      <c r="AW910" s="14" t="s">
        <v>32</v>
      </c>
      <c r="AX910" s="14" t="s">
        <v>75</v>
      </c>
      <c r="AY910" s="223" t="s">
        <v>125</v>
      </c>
    </row>
    <row r="911" spans="1:65" s="13" customFormat="1" ht="11.25">
      <c r="B911" s="202"/>
      <c r="C911" s="203"/>
      <c r="D911" s="204" t="s">
        <v>134</v>
      </c>
      <c r="E911" s="205" t="s">
        <v>1</v>
      </c>
      <c r="F911" s="206" t="s">
        <v>1418</v>
      </c>
      <c r="G911" s="203"/>
      <c r="H911" s="205" t="s">
        <v>1</v>
      </c>
      <c r="I911" s="207"/>
      <c r="J911" s="203"/>
      <c r="K911" s="203"/>
      <c r="L911" s="208"/>
      <c r="M911" s="209"/>
      <c r="N911" s="210"/>
      <c r="O911" s="210"/>
      <c r="P911" s="210"/>
      <c r="Q911" s="210"/>
      <c r="R911" s="210"/>
      <c r="S911" s="210"/>
      <c r="T911" s="211"/>
      <c r="AT911" s="212" t="s">
        <v>134</v>
      </c>
      <c r="AU911" s="212" t="s">
        <v>132</v>
      </c>
      <c r="AV911" s="13" t="s">
        <v>83</v>
      </c>
      <c r="AW911" s="13" t="s">
        <v>32</v>
      </c>
      <c r="AX911" s="13" t="s">
        <v>75</v>
      </c>
      <c r="AY911" s="212" t="s">
        <v>125</v>
      </c>
    </row>
    <row r="912" spans="1:65" s="14" customFormat="1" ht="11.25">
      <c r="B912" s="213"/>
      <c r="C912" s="214"/>
      <c r="D912" s="204" t="s">
        <v>134</v>
      </c>
      <c r="E912" s="215" t="s">
        <v>1</v>
      </c>
      <c r="F912" s="216" t="s">
        <v>1419</v>
      </c>
      <c r="G912" s="214"/>
      <c r="H912" s="217">
        <v>28.72</v>
      </c>
      <c r="I912" s="218"/>
      <c r="J912" s="214"/>
      <c r="K912" s="214"/>
      <c r="L912" s="219"/>
      <c r="M912" s="220"/>
      <c r="N912" s="221"/>
      <c r="O912" s="221"/>
      <c r="P912" s="221"/>
      <c r="Q912" s="221"/>
      <c r="R912" s="221"/>
      <c r="S912" s="221"/>
      <c r="T912" s="222"/>
      <c r="AT912" s="223" t="s">
        <v>134</v>
      </c>
      <c r="AU912" s="223" t="s">
        <v>132</v>
      </c>
      <c r="AV912" s="14" t="s">
        <v>132</v>
      </c>
      <c r="AW912" s="14" t="s">
        <v>32</v>
      </c>
      <c r="AX912" s="14" t="s">
        <v>75</v>
      </c>
      <c r="AY912" s="223" t="s">
        <v>125</v>
      </c>
    </row>
    <row r="913" spans="1:65" s="15" customFormat="1" ht="11.25">
      <c r="B913" s="224"/>
      <c r="C913" s="225"/>
      <c r="D913" s="204" t="s">
        <v>134</v>
      </c>
      <c r="E913" s="226" t="s">
        <v>1</v>
      </c>
      <c r="F913" s="227" t="s">
        <v>139</v>
      </c>
      <c r="G913" s="225"/>
      <c r="H913" s="228">
        <v>84.48</v>
      </c>
      <c r="I913" s="229"/>
      <c r="J913" s="225"/>
      <c r="K913" s="225"/>
      <c r="L913" s="230"/>
      <c r="M913" s="231"/>
      <c r="N913" s="232"/>
      <c r="O913" s="232"/>
      <c r="P913" s="232"/>
      <c r="Q913" s="232"/>
      <c r="R913" s="232"/>
      <c r="S913" s="232"/>
      <c r="T913" s="233"/>
      <c r="AT913" s="234" t="s">
        <v>134</v>
      </c>
      <c r="AU913" s="234" t="s">
        <v>132</v>
      </c>
      <c r="AV913" s="15" t="s">
        <v>131</v>
      </c>
      <c r="AW913" s="15" t="s">
        <v>32</v>
      </c>
      <c r="AX913" s="15" t="s">
        <v>83</v>
      </c>
      <c r="AY913" s="234" t="s">
        <v>125</v>
      </c>
    </row>
    <row r="914" spans="1:65" s="2" customFormat="1" ht="37.9" customHeight="1">
      <c r="A914" s="35"/>
      <c r="B914" s="36"/>
      <c r="C914" s="241" t="s">
        <v>1420</v>
      </c>
      <c r="D914" s="241" t="s">
        <v>471</v>
      </c>
      <c r="E914" s="242" t="s">
        <v>1421</v>
      </c>
      <c r="F914" s="243" t="s">
        <v>1422</v>
      </c>
      <c r="G914" s="244" t="s">
        <v>154</v>
      </c>
      <c r="H914" s="245">
        <v>24</v>
      </c>
      <c r="I914" s="246"/>
      <c r="J914" s="247">
        <f>ROUND(I914*H914,2)</f>
        <v>0</v>
      </c>
      <c r="K914" s="248"/>
      <c r="L914" s="249"/>
      <c r="M914" s="250" t="s">
        <v>1</v>
      </c>
      <c r="N914" s="251" t="s">
        <v>41</v>
      </c>
      <c r="O914" s="72"/>
      <c r="P914" s="198">
        <f>O914*H914</f>
        <v>0</v>
      </c>
      <c r="Q914" s="198">
        <v>0.09</v>
      </c>
      <c r="R914" s="198">
        <f>Q914*H914</f>
        <v>2.16</v>
      </c>
      <c r="S914" s="198">
        <v>0</v>
      </c>
      <c r="T914" s="199">
        <f>S914*H914</f>
        <v>0</v>
      </c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  <c r="AR914" s="200" t="s">
        <v>335</v>
      </c>
      <c r="AT914" s="200" t="s">
        <v>471</v>
      </c>
      <c r="AU914" s="200" t="s">
        <v>132</v>
      </c>
      <c r="AY914" s="18" t="s">
        <v>125</v>
      </c>
      <c r="BE914" s="201">
        <f>IF(N914="základní",J914,0)</f>
        <v>0</v>
      </c>
      <c r="BF914" s="201">
        <f>IF(N914="snížená",J914,0)</f>
        <v>0</v>
      </c>
      <c r="BG914" s="201">
        <f>IF(N914="zákl. přenesená",J914,0)</f>
        <v>0</v>
      </c>
      <c r="BH914" s="201">
        <f>IF(N914="sníž. přenesená",J914,0)</f>
        <v>0</v>
      </c>
      <c r="BI914" s="201">
        <f>IF(N914="nulová",J914,0)</f>
        <v>0</v>
      </c>
      <c r="BJ914" s="18" t="s">
        <v>132</v>
      </c>
      <c r="BK914" s="201">
        <f>ROUND(I914*H914,2)</f>
        <v>0</v>
      </c>
      <c r="BL914" s="18" t="s">
        <v>224</v>
      </c>
      <c r="BM914" s="200" t="s">
        <v>1423</v>
      </c>
    </row>
    <row r="915" spans="1:65" s="13" customFormat="1" ht="11.25">
      <c r="B915" s="202"/>
      <c r="C915" s="203"/>
      <c r="D915" s="204" t="s">
        <v>134</v>
      </c>
      <c r="E915" s="205" t="s">
        <v>1</v>
      </c>
      <c r="F915" s="206" t="s">
        <v>1414</v>
      </c>
      <c r="G915" s="203"/>
      <c r="H915" s="205" t="s">
        <v>1</v>
      </c>
      <c r="I915" s="207"/>
      <c r="J915" s="203"/>
      <c r="K915" s="203"/>
      <c r="L915" s="208"/>
      <c r="M915" s="209"/>
      <c r="N915" s="210"/>
      <c r="O915" s="210"/>
      <c r="P915" s="210"/>
      <c r="Q915" s="210"/>
      <c r="R915" s="210"/>
      <c r="S915" s="210"/>
      <c r="T915" s="211"/>
      <c r="AT915" s="212" t="s">
        <v>134</v>
      </c>
      <c r="AU915" s="212" t="s">
        <v>132</v>
      </c>
      <c r="AV915" s="13" t="s">
        <v>83</v>
      </c>
      <c r="AW915" s="13" t="s">
        <v>32</v>
      </c>
      <c r="AX915" s="13" t="s">
        <v>75</v>
      </c>
      <c r="AY915" s="212" t="s">
        <v>125</v>
      </c>
    </row>
    <row r="916" spans="1:65" s="14" customFormat="1" ht="11.25">
      <c r="B916" s="213"/>
      <c r="C916" s="214"/>
      <c r="D916" s="204" t="s">
        <v>134</v>
      </c>
      <c r="E916" s="215" t="s">
        <v>1</v>
      </c>
      <c r="F916" s="216" t="s">
        <v>180</v>
      </c>
      <c r="G916" s="214"/>
      <c r="H916" s="217">
        <v>8</v>
      </c>
      <c r="I916" s="218"/>
      <c r="J916" s="214"/>
      <c r="K916" s="214"/>
      <c r="L916" s="219"/>
      <c r="M916" s="220"/>
      <c r="N916" s="221"/>
      <c r="O916" s="221"/>
      <c r="P916" s="221"/>
      <c r="Q916" s="221"/>
      <c r="R916" s="221"/>
      <c r="S916" s="221"/>
      <c r="T916" s="222"/>
      <c r="AT916" s="223" t="s">
        <v>134</v>
      </c>
      <c r="AU916" s="223" t="s">
        <v>132</v>
      </c>
      <c r="AV916" s="14" t="s">
        <v>132</v>
      </c>
      <c r="AW916" s="14" t="s">
        <v>32</v>
      </c>
      <c r="AX916" s="14" t="s">
        <v>75</v>
      </c>
      <c r="AY916" s="223" t="s">
        <v>125</v>
      </c>
    </row>
    <row r="917" spans="1:65" s="13" customFormat="1" ht="11.25">
      <c r="B917" s="202"/>
      <c r="C917" s="203"/>
      <c r="D917" s="204" t="s">
        <v>134</v>
      </c>
      <c r="E917" s="205" t="s">
        <v>1</v>
      </c>
      <c r="F917" s="206" t="s">
        <v>1416</v>
      </c>
      <c r="G917" s="203"/>
      <c r="H917" s="205" t="s">
        <v>1</v>
      </c>
      <c r="I917" s="207"/>
      <c r="J917" s="203"/>
      <c r="K917" s="203"/>
      <c r="L917" s="208"/>
      <c r="M917" s="209"/>
      <c r="N917" s="210"/>
      <c r="O917" s="210"/>
      <c r="P917" s="210"/>
      <c r="Q917" s="210"/>
      <c r="R917" s="210"/>
      <c r="S917" s="210"/>
      <c r="T917" s="211"/>
      <c r="AT917" s="212" t="s">
        <v>134</v>
      </c>
      <c r="AU917" s="212" t="s">
        <v>132</v>
      </c>
      <c r="AV917" s="13" t="s">
        <v>83</v>
      </c>
      <c r="AW917" s="13" t="s">
        <v>32</v>
      </c>
      <c r="AX917" s="13" t="s">
        <v>75</v>
      </c>
      <c r="AY917" s="212" t="s">
        <v>125</v>
      </c>
    </row>
    <row r="918" spans="1:65" s="14" customFormat="1" ht="11.25">
      <c r="B918" s="213"/>
      <c r="C918" s="214"/>
      <c r="D918" s="204" t="s">
        <v>134</v>
      </c>
      <c r="E918" s="215" t="s">
        <v>1</v>
      </c>
      <c r="F918" s="216" t="s">
        <v>180</v>
      </c>
      <c r="G918" s="214"/>
      <c r="H918" s="217">
        <v>8</v>
      </c>
      <c r="I918" s="218"/>
      <c r="J918" s="214"/>
      <c r="K918" s="214"/>
      <c r="L918" s="219"/>
      <c r="M918" s="220"/>
      <c r="N918" s="221"/>
      <c r="O918" s="221"/>
      <c r="P918" s="221"/>
      <c r="Q918" s="221"/>
      <c r="R918" s="221"/>
      <c r="S918" s="221"/>
      <c r="T918" s="222"/>
      <c r="AT918" s="223" t="s">
        <v>134</v>
      </c>
      <c r="AU918" s="223" t="s">
        <v>132</v>
      </c>
      <c r="AV918" s="14" t="s">
        <v>132</v>
      </c>
      <c r="AW918" s="14" t="s">
        <v>32</v>
      </c>
      <c r="AX918" s="14" t="s">
        <v>75</v>
      </c>
      <c r="AY918" s="223" t="s">
        <v>125</v>
      </c>
    </row>
    <row r="919" spans="1:65" s="13" customFormat="1" ht="11.25">
      <c r="B919" s="202"/>
      <c r="C919" s="203"/>
      <c r="D919" s="204" t="s">
        <v>134</v>
      </c>
      <c r="E919" s="205" t="s">
        <v>1</v>
      </c>
      <c r="F919" s="206" t="s">
        <v>1418</v>
      </c>
      <c r="G919" s="203"/>
      <c r="H919" s="205" t="s">
        <v>1</v>
      </c>
      <c r="I919" s="207"/>
      <c r="J919" s="203"/>
      <c r="K919" s="203"/>
      <c r="L919" s="208"/>
      <c r="M919" s="209"/>
      <c r="N919" s="210"/>
      <c r="O919" s="210"/>
      <c r="P919" s="210"/>
      <c r="Q919" s="210"/>
      <c r="R919" s="210"/>
      <c r="S919" s="210"/>
      <c r="T919" s="211"/>
      <c r="AT919" s="212" t="s">
        <v>134</v>
      </c>
      <c r="AU919" s="212" t="s">
        <v>132</v>
      </c>
      <c r="AV919" s="13" t="s">
        <v>83</v>
      </c>
      <c r="AW919" s="13" t="s">
        <v>32</v>
      </c>
      <c r="AX919" s="13" t="s">
        <v>75</v>
      </c>
      <c r="AY919" s="212" t="s">
        <v>125</v>
      </c>
    </row>
    <row r="920" spans="1:65" s="14" customFormat="1" ht="11.25">
      <c r="B920" s="213"/>
      <c r="C920" s="214"/>
      <c r="D920" s="204" t="s">
        <v>134</v>
      </c>
      <c r="E920" s="215" t="s">
        <v>1</v>
      </c>
      <c r="F920" s="216" t="s">
        <v>180</v>
      </c>
      <c r="G920" s="214"/>
      <c r="H920" s="217">
        <v>8</v>
      </c>
      <c r="I920" s="218"/>
      <c r="J920" s="214"/>
      <c r="K920" s="214"/>
      <c r="L920" s="219"/>
      <c r="M920" s="220"/>
      <c r="N920" s="221"/>
      <c r="O920" s="221"/>
      <c r="P920" s="221"/>
      <c r="Q920" s="221"/>
      <c r="R920" s="221"/>
      <c r="S920" s="221"/>
      <c r="T920" s="222"/>
      <c r="AT920" s="223" t="s">
        <v>134</v>
      </c>
      <c r="AU920" s="223" t="s">
        <v>132</v>
      </c>
      <c r="AV920" s="14" t="s">
        <v>132</v>
      </c>
      <c r="AW920" s="14" t="s">
        <v>32</v>
      </c>
      <c r="AX920" s="14" t="s">
        <v>75</v>
      </c>
      <c r="AY920" s="223" t="s">
        <v>125</v>
      </c>
    </row>
    <row r="921" spans="1:65" s="15" customFormat="1" ht="11.25">
      <c r="B921" s="224"/>
      <c r="C921" s="225"/>
      <c r="D921" s="204" t="s">
        <v>134</v>
      </c>
      <c r="E921" s="226" t="s">
        <v>1</v>
      </c>
      <c r="F921" s="227" t="s">
        <v>139</v>
      </c>
      <c r="G921" s="225"/>
      <c r="H921" s="228">
        <v>24</v>
      </c>
      <c r="I921" s="229"/>
      <c r="J921" s="225"/>
      <c r="K921" s="225"/>
      <c r="L921" s="230"/>
      <c r="M921" s="231"/>
      <c r="N921" s="232"/>
      <c r="O921" s="232"/>
      <c r="P921" s="232"/>
      <c r="Q921" s="232"/>
      <c r="R921" s="232"/>
      <c r="S921" s="232"/>
      <c r="T921" s="233"/>
      <c r="AT921" s="234" t="s">
        <v>134</v>
      </c>
      <c r="AU921" s="234" t="s">
        <v>132</v>
      </c>
      <c r="AV921" s="15" t="s">
        <v>131</v>
      </c>
      <c r="AW921" s="15" t="s">
        <v>32</v>
      </c>
      <c r="AX921" s="15" t="s">
        <v>83</v>
      </c>
      <c r="AY921" s="234" t="s">
        <v>125</v>
      </c>
    </row>
    <row r="922" spans="1:65" s="2" customFormat="1" ht="24.2" customHeight="1">
      <c r="A922" s="35"/>
      <c r="B922" s="36"/>
      <c r="C922" s="188" t="s">
        <v>1424</v>
      </c>
      <c r="D922" s="188" t="s">
        <v>127</v>
      </c>
      <c r="E922" s="189" t="s">
        <v>1425</v>
      </c>
      <c r="F922" s="190" t="s">
        <v>1426</v>
      </c>
      <c r="G922" s="191" t="s">
        <v>277</v>
      </c>
      <c r="H922" s="192">
        <v>2.0499999999999998</v>
      </c>
      <c r="I922" s="193"/>
      <c r="J922" s="194">
        <f>ROUND(I922*H922,2)</f>
        <v>0</v>
      </c>
      <c r="K922" s="195"/>
      <c r="L922" s="40"/>
      <c r="M922" s="196" t="s">
        <v>1</v>
      </c>
      <c r="N922" s="197" t="s">
        <v>41</v>
      </c>
      <c r="O922" s="72"/>
      <c r="P922" s="198">
        <f>O922*H922</f>
        <v>0</v>
      </c>
      <c r="Q922" s="198">
        <v>7.1840000000000001E-4</v>
      </c>
      <c r="R922" s="198">
        <f>Q922*H922</f>
        <v>1.4727199999999998E-3</v>
      </c>
      <c r="S922" s="198">
        <v>0</v>
      </c>
      <c r="T922" s="199">
        <f>S922*H922</f>
        <v>0</v>
      </c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  <c r="AR922" s="200" t="s">
        <v>224</v>
      </c>
      <c r="AT922" s="200" t="s">
        <v>127</v>
      </c>
      <c r="AU922" s="200" t="s">
        <v>132</v>
      </c>
      <c r="AY922" s="18" t="s">
        <v>125</v>
      </c>
      <c r="BE922" s="201">
        <f>IF(N922="základní",J922,0)</f>
        <v>0</v>
      </c>
      <c r="BF922" s="201">
        <f>IF(N922="snížená",J922,0)</f>
        <v>0</v>
      </c>
      <c r="BG922" s="201">
        <f>IF(N922="zákl. přenesená",J922,0)</f>
        <v>0</v>
      </c>
      <c r="BH922" s="201">
        <f>IF(N922="sníž. přenesená",J922,0)</f>
        <v>0</v>
      </c>
      <c r="BI922" s="201">
        <f>IF(N922="nulová",J922,0)</f>
        <v>0</v>
      </c>
      <c r="BJ922" s="18" t="s">
        <v>132</v>
      </c>
      <c r="BK922" s="201">
        <f>ROUND(I922*H922,2)</f>
        <v>0</v>
      </c>
      <c r="BL922" s="18" t="s">
        <v>224</v>
      </c>
      <c r="BM922" s="200" t="s">
        <v>1427</v>
      </c>
    </row>
    <row r="923" spans="1:65" s="13" customFormat="1" ht="11.25">
      <c r="B923" s="202"/>
      <c r="C923" s="203"/>
      <c r="D923" s="204" t="s">
        <v>134</v>
      </c>
      <c r="E923" s="205" t="s">
        <v>1</v>
      </c>
      <c r="F923" s="206" t="s">
        <v>1428</v>
      </c>
      <c r="G923" s="203"/>
      <c r="H923" s="205" t="s">
        <v>1</v>
      </c>
      <c r="I923" s="207"/>
      <c r="J923" s="203"/>
      <c r="K923" s="203"/>
      <c r="L923" s="208"/>
      <c r="M923" s="209"/>
      <c r="N923" s="210"/>
      <c r="O923" s="210"/>
      <c r="P923" s="210"/>
      <c r="Q923" s="210"/>
      <c r="R923" s="210"/>
      <c r="S923" s="210"/>
      <c r="T923" s="211"/>
      <c r="AT923" s="212" t="s">
        <v>134</v>
      </c>
      <c r="AU923" s="212" t="s">
        <v>132</v>
      </c>
      <c r="AV923" s="13" t="s">
        <v>83</v>
      </c>
      <c r="AW923" s="13" t="s">
        <v>32</v>
      </c>
      <c r="AX923" s="13" t="s">
        <v>75</v>
      </c>
      <c r="AY923" s="212" t="s">
        <v>125</v>
      </c>
    </row>
    <row r="924" spans="1:65" s="14" customFormat="1" ht="11.25">
      <c r="B924" s="213"/>
      <c r="C924" s="214"/>
      <c r="D924" s="204" t="s">
        <v>134</v>
      </c>
      <c r="E924" s="215" t="s">
        <v>1</v>
      </c>
      <c r="F924" s="216" t="s">
        <v>1429</v>
      </c>
      <c r="G924" s="214"/>
      <c r="H924" s="217">
        <v>2.0499999999999998</v>
      </c>
      <c r="I924" s="218"/>
      <c r="J924" s="214"/>
      <c r="K924" s="214"/>
      <c r="L924" s="219"/>
      <c r="M924" s="220"/>
      <c r="N924" s="221"/>
      <c r="O924" s="221"/>
      <c r="P924" s="221"/>
      <c r="Q924" s="221"/>
      <c r="R924" s="221"/>
      <c r="S924" s="221"/>
      <c r="T924" s="222"/>
      <c r="AT924" s="223" t="s">
        <v>134</v>
      </c>
      <c r="AU924" s="223" t="s">
        <v>132</v>
      </c>
      <c r="AV924" s="14" t="s">
        <v>132</v>
      </c>
      <c r="AW924" s="14" t="s">
        <v>32</v>
      </c>
      <c r="AX924" s="14" t="s">
        <v>83</v>
      </c>
      <c r="AY924" s="223" t="s">
        <v>125</v>
      </c>
    </row>
    <row r="925" spans="1:65" s="2" customFormat="1" ht="21.75" customHeight="1">
      <c r="A925" s="35"/>
      <c r="B925" s="36"/>
      <c r="C925" s="241" t="s">
        <v>1430</v>
      </c>
      <c r="D925" s="241" t="s">
        <v>471</v>
      </c>
      <c r="E925" s="242" t="s">
        <v>1431</v>
      </c>
      <c r="F925" s="243" t="s">
        <v>1432</v>
      </c>
      <c r="G925" s="244" t="s">
        <v>277</v>
      </c>
      <c r="H925" s="245">
        <v>2.0499999999999998</v>
      </c>
      <c r="I925" s="246"/>
      <c r="J925" s="247">
        <f>ROUND(I925*H925,2)</f>
        <v>0</v>
      </c>
      <c r="K925" s="248"/>
      <c r="L925" s="249"/>
      <c r="M925" s="250" t="s">
        <v>1</v>
      </c>
      <c r="N925" s="251" t="s">
        <v>41</v>
      </c>
      <c r="O925" s="72"/>
      <c r="P925" s="198">
        <f>O925*H925</f>
        <v>0</v>
      </c>
      <c r="Q925" s="198">
        <v>0.03</v>
      </c>
      <c r="R925" s="198">
        <f>Q925*H925</f>
        <v>6.1499999999999992E-2</v>
      </c>
      <c r="S925" s="198">
        <v>0</v>
      </c>
      <c r="T925" s="199">
        <f>S925*H925</f>
        <v>0</v>
      </c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  <c r="AR925" s="200" t="s">
        <v>335</v>
      </c>
      <c r="AT925" s="200" t="s">
        <v>471</v>
      </c>
      <c r="AU925" s="200" t="s">
        <v>132</v>
      </c>
      <c r="AY925" s="18" t="s">
        <v>125</v>
      </c>
      <c r="BE925" s="201">
        <f>IF(N925="základní",J925,0)</f>
        <v>0</v>
      </c>
      <c r="BF925" s="201">
        <f>IF(N925="snížená",J925,0)</f>
        <v>0</v>
      </c>
      <c r="BG925" s="201">
        <f>IF(N925="zákl. přenesená",J925,0)</f>
        <v>0</v>
      </c>
      <c r="BH925" s="201">
        <f>IF(N925="sníž. přenesená",J925,0)</f>
        <v>0</v>
      </c>
      <c r="BI925" s="201">
        <f>IF(N925="nulová",J925,0)</f>
        <v>0</v>
      </c>
      <c r="BJ925" s="18" t="s">
        <v>132</v>
      </c>
      <c r="BK925" s="201">
        <f>ROUND(I925*H925,2)</f>
        <v>0</v>
      </c>
      <c r="BL925" s="18" t="s">
        <v>224</v>
      </c>
      <c r="BM925" s="200" t="s">
        <v>1433</v>
      </c>
    </row>
    <row r="926" spans="1:65" s="2" customFormat="1" ht="24.2" customHeight="1">
      <c r="A926" s="35"/>
      <c r="B926" s="36"/>
      <c r="C926" s="188" t="s">
        <v>1434</v>
      </c>
      <c r="D926" s="188" t="s">
        <v>127</v>
      </c>
      <c r="E926" s="189" t="s">
        <v>1435</v>
      </c>
      <c r="F926" s="190" t="s">
        <v>1436</v>
      </c>
      <c r="G926" s="191" t="s">
        <v>154</v>
      </c>
      <c r="H926" s="192">
        <v>2</v>
      </c>
      <c r="I926" s="193"/>
      <c r="J926" s="194">
        <f>ROUND(I926*H926,2)</f>
        <v>0</v>
      </c>
      <c r="K926" s="195"/>
      <c r="L926" s="40"/>
      <c r="M926" s="196" t="s">
        <v>1</v>
      </c>
      <c r="N926" s="197" t="s">
        <v>41</v>
      </c>
      <c r="O926" s="72"/>
      <c r="P926" s="198">
        <f>O926*H926</f>
        <v>0</v>
      </c>
      <c r="Q926" s="198">
        <v>0</v>
      </c>
      <c r="R926" s="198">
        <f>Q926*H926</f>
        <v>0</v>
      </c>
      <c r="S926" s="198">
        <v>0</v>
      </c>
      <c r="T926" s="199">
        <f>S926*H926</f>
        <v>0</v>
      </c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  <c r="AR926" s="200" t="s">
        <v>224</v>
      </c>
      <c r="AT926" s="200" t="s">
        <v>127</v>
      </c>
      <c r="AU926" s="200" t="s">
        <v>132</v>
      </c>
      <c r="AY926" s="18" t="s">
        <v>125</v>
      </c>
      <c r="BE926" s="201">
        <f>IF(N926="základní",J926,0)</f>
        <v>0</v>
      </c>
      <c r="BF926" s="201">
        <f>IF(N926="snížená",J926,0)</f>
        <v>0</v>
      </c>
      <c r="BG926" s="201">
        <f>IF(N926="zákl. přenesená",J926,0)</f>
        <v>0</v>
      </c>
      <c r="BH926" s="201">
        <f>IF(N926="sníž. přenesená",J926,0)</f>
        <v>0</v>
      </c>
      <c r="BI926" s="201">
        <f>IF(N926="nulová",J926,0)</f>
        <v>0</v>
      </c>
      <c r="BJ926" s="18" t="s">
        <v>132</v>
      </c>
      <c r="BK926" s="201">
        <f>ROUND(I926*H926,2)</f>
        <v>0</v>
      </c>
      <c r="BL926" s="18" t="s">
        <v>224</v>
      </c>
      <c r="BM926" s="200" t="s">
        <v>1437</v>
      </c>
    </row>
    <row r="927" spans="1:65" s="13" customFormat="1" ht="11.25">
      <c r="B927" s="202"/>
      <c r="C927" s="203"/>
      <c r="D927" s="204" t="s">
        <v>134</v>
      </c>
      <c r="E927" s="205" t="s">
        <v>1</v>
      </c>
      <c r="F927" s="206" t="s">
        <v>1438</v>
      </c>
      <c r="G927" s="203"/>
      <c r="H927" s="205" t="s">
        <v>1</v>
      </c>
      <c r="I927" s="207"/>
      <c r="J927" s="203"/>
      <c r="K927" s="203"/>
      <c r="L927" s="208"/>
      <c r="M927" s="209"/>
      <c r="N927" s="210"/>
      <c r="O927" s="210"/>
      <c r="P927" s="210"/>
      <c r="Q927" s="210"/>
      <c r="R927" s="210"/>
      <c r="S927" s="210"/>
      <c r="T927" s="211"/>
      <c r="AT927" s="212" t="s">
        <v>134</v>
      </c>
      <c r="AU927" s="212" t="s">
        <v>132</v>
      </c>
      <c r="AV927" s="13" t="s">
        <v>83</v>
      </c>
      <c r="AW927" s="13" t="s">
        <v>32</v>
      </c>
      <c r="AX927" s="13" t="s">
        <v>75</v>
      </c>
      <c r="AY927" s="212" t="s">
        <v>125</v>
      </c>
    </row>
    <row r="928" spans="1:65" s="14" customFormat="1" ht="11.25">
      <c r="B928" s="213"/>
      <c r="C928" s="214"/>
      <c r="D928" s="204" t="s">
        <v>134</v>
      </c>
      <c r="E928" s="215" t="s">
        <v>1</v>
      </c>
      <c r="F928" s="216" t="s">
        <v>83</v>
      </c>
      <c r="G928" s="214"/>
      <c r="H928" s="217">
        <v>1</v>
      </c>
      <c r="I928" s="218"/>
      <c r="J928" s="214"/>
      <c r="K928" s="214"/>
      <c r="L928" s="219"/>
      <c r="M928" s="220"/>
      <c r="N928" s="221"/>
      <c r="O928" s="221"/>
      <c r="P928" s="221"/>
      <c r="Q928" s="221"/>
      <c r="R928" s="221"/>
      <c r="S928" s="221"/>
      <c r="T928" s="222"/>
      <c r="AT928" s="223" t="s">
        <v>134</v>
      </c>
      <c r="AU928" s="223" t="s">
        <v>132</v>
      </c>
      <c r="AV928" s="14" t="s">
        <v>132</v>
      </c>
      <c r="AW928" s="14" t="s">
        <v>32</v>
      </c>
      <c r="AX928" s="14" t="s">
        <v>75</v>
      </c>
      <c r="AY928" s="223" t="s">
        <v>125</v>
      </c>
    </row>
    <row r="929" spans="1:65" s="13" customFormat="1" ht="11.25">
      <c r="B929" s="202"/>
      <c r="C929" s="203"/>
      <c r="D929" s="204" t="s">
        <v>134</v>
      </c>
      <c r="E929" s="205" t="s">
        <v>1</v>
      </c>
      <c r="F929" s="206" t="s">
        <v>509</v>
      </c>
      <c r="G929" s="203"/>
      <c r="H929" s="205" t="s">
        <v>1</v>
      </c>
      <c r="I929" s="207"/>
      <c r="J929" s="203"/>
      <c r="K929" s="203"/>
      <c r="L929" s="208"/>
      <c r="M929" s="209"/>
      <c r="N929" s="210"/>
      <c r="O929" s="210"/>
      <c r="P929" s="210"/>
      <c r="Q929" s="210"/>
      <c r="R929" s="210"/>
      <c r="S929" s="210"/>
      <c r="T929" s="211"/>
      <c r="AT929" s="212" t="s">
        <v>134</v>
      </c>
      <c r="AU929" s="212" t="s">
        <v>132</v>
      </c>
      <c r="AV929" s="13" t="s">
        <v>83</v>
      </c>
      <c r="AW929" s="13" t="s">
        <v>32</v>
      </c>
      <c r="AX929" s="13" t="s">
        <v>75</v>
      </c>
      <c r="AY929" s="212" t="s">
        <v>125</v>
      </c>
    </row>
    <row r="930" spans="1:65" s="14" customFormat="1" ht="11.25">
      <c r="B930" s="213"/>
      <c r="C930" s="214"/>
      <c r="D930" s="204" t="s">
        <v>134</v>
      </c>
      <c r="E930" s="215" t="s">
        <v>1</v>
      </c>
      <c r="F930" s="216" t="s">
        <v>83</v>
      </c>
      <c r="G930" s="214"/>
      <c r="H930" s="217">
        <v>1</v>
      </c>
      <c r="I930" s="218"/>
      <c r="J930" s="214"/>
      <c r="K930" s="214"/>
      <c r="L930" s="219"/>
      <c r="M930" s="220"/>
      <c r="N930" s="221"/>
      <c r="O930" s="221"/>
      <c r="P930" s="221"/>
      <c r="Q930" s="221"/>
      <c r="R930" s="221"/>
      <c r="S930" s="221"/>
      <c r="T930" s="222"/>
      <c r="AT930" s="223" t="s">
        <v>134</v>
      </c>
      <c r="AU930" s="223" t="s">
        <v>132</v>
      </c>
      <c r="AV930" s="14" t="s">
        <v>132</v>
      </c>
      <c r="AW930" s="14" t="s">
        <v>32</v>
      </c>
      <c r="AX930" s="14" t="s">
        <v>75</v>
      </c>
      <c r="AY930" s="223" t="s">
        <v>125</v>
      </c>
    </row>
    <row r="931" spans="1:65" s="15" customFormat="1" ht="11.25">
      <c r="B931" s="224"/>
      <c r="C931" s="225"/>
      <c r="D931" s="204" t="s">
        <v>134</v>
      </c>
      <c r="E931" s="226" t="s">
        <v>1</v>
      </c>
      <c r="F931" s="227" t="s">
        <v>139</v>
      </c>
      <c r="G931" s="225"/>
      <c r="H931" s="228">
        <v>2</v>
      </c>
      <c r="I931" s="229"/>
      <c r="J931" s="225"/>
      <c r="K931" s="225"/>
      <c r="L931" s="230"/>
      <c r="M931" s="231"/>
      <c r="N931" s="232"/>
      <c r="O931" s="232"/>
      <c r="P931" s="232"/>
      <c r="Q931" s="232"/>
      <c r="R931" s="232"/>
      <c r="S931" s="232"/>
      <c r="T931" s="233"/>
      <c r="AT931" s="234" t="s">
        <v>134</v>
      </c>
      <c r="AU931" s="234" t="s">
        <v>132</v>
      </c>
      <c r="AV931" s="15" t="s">
        <v>131</v>
      </c>
      <c r="AW931" s="15" t="s">
        <v>32</v>
      </c>
      <c r="AX931" s="15" t="s">
        <v>83</v>
      </c>
      <c r="AY931" s="234" t="s">
        <v>125</v>
      </c>
    </row>
    <row r="932" spans="1:65" s="2" customFormat="1" ht="24.2" customHeight="1">
      <c r="A932" s="35"/>
      <c r="B932" s="36"/>
      <c r="C932" s="241" t="s">
        <v>1439</v>
      </c>
      <c r="D932" s="241" t="s">
        <v>471</v>
      </c>
      <c r="E932" s="242" t="s">
        <v>1440</v>
      </c>
      <c r="F932" s="243" t="s">
        <v>1441</v>
      </c>
      <c r="G932" s="244" t="s">
        <v>130</v>
      </c>
      <c r="H932" s="245">
        <v>3.4750000000000001</v>
      </c>
      <c r="I932" s="246"/>
      <c r="J932" s="247">
        <f>ROUND(I932*H932,2)</f>
        <v>0</v>
      </c>
      <c r="K932" s="248"/>
      <c r="L932" s="249"/>
      <c r="M932" s="250" t="s">
        <v>1</v>
      </c>
      <c r="N932" s="251" t="s">
        <v>41</v>
      </c>
      <c r="O932" s="72"/>
      <c r="P932" s="198">
        <f>O932*H932</f>
        <v>0</v>
      </c>
      <c r="Q932" s="198">
        <v>3.227E-2</v>
      </c>
      <c r="R932" s="198">
        <f>Q932*H932</f>
        <v>0.11213825000000001</v>
      </c>
      <c r="S932" s="198">
        <v>0</v>
      </c>
      <c r="T932" s="199">
        <f>S932*H932</f>
        <v>0</v>
      </c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  <c r="AR932" s="200" t="s">
        <v>335</v>
      </c>
      <c r="AT932" s="200" t="s">
        <v>471</v>
      </c>
      <c r="AU932" s="200" t="s">
        <v>132</v>
      </c>
      <c r="AY932" s="18" t="s">
        <v>125</v>
      </c>
      <c r="BE932" s="201">
        <f>IF(N932="základní",J932,0)</f>
        <v>0</v>
      </c>
      <c r="BF932" s="201">
        <f>IF(N932="snížená",J932,0)</f>
        <v>0</v>
      </c>
      <c r="BG932" s="201">
        <f>IF(N932="zákl. přenesená",J932,0)</f>
        <v>0</v>
      </c>
      <c r="BH932" s="201">
        <f>IF(N932="sníž. přenesená",J932,0)</f>
        <v>0</v>
      </c>
      <c r="BI932" s="201">
        <f>IF(N932="nulová",J932,0)</f>
        <v>0</v>
      </c>
      <c r="BJ932" s="18" t="s">
        <v>132</v>
      </c>
      <c r="BK932" s="201">
        <f>ROUND(I932*H932,2)</f>
        <v>0</v>
      </c>
      <c r="BL932" s="18" t="s">
        <v>224</v>
      </c>
      <c r="BM932" s="200" t="s">
        <v>1442</v>
      </c>
    </row>
    <row r="933" spans="1:65" s="13" customFormat="1" ht="11.25">
      <c r="B933" s="202"/>
      <c r="C933" s="203"/>
      <c r="D933" s="204" t="s">
        <v>134</v>
      </c>
      <c r="E933" s="205" t="s">
        <v>1</v>
      </c>
      <c r="F933" s="206" t="s">
        <v>1438</v>
      </c>
      <c r="G933" s="203"/>
      <c r="H933" s="205" t="s">
        <v>1</v>
      </c>
      <c r="I933" s="207"/>
      <c r="J933" s="203"/>
      <c r="K933" s="203"/>
      <c r="L933" s="208"/>
      <c r="M933" s="209"/>
      <c r="N933" s="210"/>
      <c r="O933" s="210"/>
      <c r="P933" s="210"/>
      <c r="Q933" s="210"/>
      <c r="R933" s="210"/>
      <c r="S933" s="210"/>
      <c r="T933" s="211"/>
      <c r="AT933" s="212" t="s">
        <v>134</v>
      </c>
      <c r="AU933" s="212" t="s">
        <v>132</v>
      </c>
      <c r="AV933" s="13" t="s">
        <v>83</v>
      </c>
      <c r="AW933" s="13" t="s">
        <v>32</v>
      </c>
      <c r="AX933" s="13" t="s">
        <v>75</v>
      </c>
      <c r="AY933" s="212" t="s">
        <v>125</v>
      </c>
    </row>
    <row r="934" spans="1:65" s="14" customFormat="1" ht="11.25">
      <c r="B934" s="213"/>
      <c r="C934" s="214"/>
      <c r="D934" s="204" t="s">
        <v>134</v>
      </c>
      <c r="E934" s="215" t="s">
        <v>1</v>
      </c>
      <c r="F934" s="216" t="s">
        <v>179</v>
      </c>
      <c r="G934" s="214"/>
      <c r="H934" s="217">
        <v>1.425</v>
      </c>
      <c r="I934" s="218"/>
      <c r="J934" s="214"/>
      <c r="K934" s="214"/>
      <c r="L934" s="219"/>
      <c r="M934" s="220"/>
      <c r="N934" s="221"/>
      <c r="O934" s="221"/>
      <c r="P934" s="221"/>
      <c r="Q934" s="221"/>
      <c r="R934" s="221"/>
      <c r="S934" s="221"/>
      <c r="T934" s="222"/>
      <c r="AT934" s="223" t="s">
        <v>134</v>
      </c>
      <c r="AU934" s="223" t="s">
        <v>132</v>
      </c>
      <c r="AV934" s="14" t="s">
        <v>132</v>
      </c>
      <c r="AW934" s="14" t="s">
        <v>32</v>
      </c>
      <c r="AX934" s="14" t="s">
        <v>75</v>
      </c>
      <c r="AY934" s="223" t="s">
        <v>125</v>
      </c>
    </row>
    <row r="935" spans="1:65" s="13" customFormat="1" ht="11.25">
      <c r="B935" s="202"/>
      <c r="C935" s="203"/>
      <c r="D935" s="204" t="s">
        <v>134</v>
      </c>
      <c r="E935" s="205" t="s">
        <v>1</v>
      </c>
      <c r="F935" s="206" t="s">
        <v>509</v>
      </c>
      <c r="G935" s="203"/>
      <c r="H935" s="205" t="s">
        <v>1</v>
      </c>
      <c r="I935" s="207"/>
      <c r="J935" s="203"/>
      <c r="K935" s="203"/>
      <c r="L935" s="208"/>
      <c r="M935" s="209"/>
      <c r="N935" s="210"/>
      <c r="O935" s="210"/>
      <c r="P935" s="210"/>
      <c r="Q935" s="210"/>
      <c r="R935" s="210"/>
      <c r="S935" s="210"/>
      <c r="T935" s="211"/>
      <c r="AT935" s="212" t="s">
        <v>134</v>
      </c>
      <c r="AU935" s="212" t="s">
        <v>132</v>
      </c>
      <c r="AV935" s="13" t="s">
        <v>83</v>
      </c>
      <c r="AW935" s="13" t="s">
        <v>32</v>
      </c>
      <c r="AX935" s="13" t="s">
        <v>75</v>
      </c>
      <c r="AY935" s="212" t="s">
        <v>125</v>
      </c>
    </row>
    <row r="936" spans="1:65" s="14" customFormat="1" ht="11.25">
      <c r="B936" s="213"/>
      <c r="C936" s="214"/>
      <c r="D936" s="204" t="s">
        <v>134</v>
      </c>
      <c r="E936" s="215" t="s">
        <v>1</v>
      </c>
      <c r="F936" s="216" t="s">
        <v>178</v>
      </c>
      <c r="G936" s="214"/>
      <c r="H936" s="217">
        <v>2.0499999999999998</v>
      </c>
      <c r="I936" s="218"/>
      <c r="J936" s="214"/>
      <c r="K936" s="214"/>
      <c r="L936" s="219"/>
      <c r="M936" s="220"/>
      <c r="N936" s="221"/>
      <c r="O936" s="221"/>
      <c r="P936" s="221"/>
      <c r="Q936" s="221"/>
      <c r="R936" s="221"/>
      <c r="S936" s="221"/>
      <c r="T936" s="222"/>
      <c r="AT936" s="223" t="s">
        <v>134</v>
      </c>
      <c r="AU936" s="223" t="s">
        <v>132</v>
      </c>
      <c r="AV936" s="14" t="s">
        <v>132</v>
      </c>
      <c r="AW936" s="14" t="s">
        <v>32</v>
      </c>
      <c r="AX936" s="14" t="s">
        <v>75</v>
      </c>
      <c r="AY936" s="223" t="s">
        <v>125</v>
      </c>
    </row>
    <row r="937" spans="1:65" s="15" customFormat="1" ht="11.25">
      <c r="B937" s="224"/>
      <c r="C937" s="225"/>
      <c r="D937" s="204" t="s">
        <v>134</v>
      </c>
      <c r="E937" s="226" t="s">
        <v>1</v>
      </c>
      <c r="F937" s="227" t="s">
        <v>139</v>
      </c>
      <c r="G937" s="225"/>
      <c r="H937" s="228">
        <v>3.4750000000000001</v>
      </c>
      <c r="I937" s="229"/>
      <c r="J937" s="225"/>
      <c r="K937" s="225"/>
      <c r="L937" s="230"/>
      <c r="M937" s="231"/>
      <c r="N937" s="232"/>
      <c r="O937" s="232"/>
      <c r="P937" s="232"/>
      <c r="Q937" s="232"/>
      <c r="R937" s="232"/>
      <c r="S937" s="232"/>
      <c r="T937" s="233"/>
      <c r="AT937" s="234" t="s">
        <v>134</v>
      </c>
      <c r="AU937" s="234" t="s">
        <v>132</v>
      </c>
      <c r="AV937" s="15" t="s">
        <v>131</v>
      </c>
      <c r="AW937" s="15" t="s">
        <v>32</v>
      </c>
      <c r="AX937" s="15" t="s">
        <v>83</v>
      </c>
      <c r="AY937" s="234" t="s">
        <v>125</v>
      </c>
    </row>
    <row r="938" spans="1:65" s="2" customFormat="1" ht="24.2" customHeight="1">
      <c r="A938" s="35"/>
      <c r="B938" s="36"/>
      <c r="C938" s="188" t="s">
        <v>1443</v>
      </c>
      <c r="D938" s="188" t="s">
        <v>127</v>
      </c>
      <c r="E938" s="189" t="s">
        <v>1444</v>
      </c>
      <c r="F938" s="190" t="s">
        <v>1445</v>
      </c>
      <c r="G938" s="191" t="s">
        <v>130</v>
      </c>
      <c r="H938" s="192">
        <v>1.38</v>
      </c>
      <c r="I938" s="193"/>
      <c r="J938" s="194">
        <f>ROUND(I938*H938,2)</f>
        <v>0</v>
      </c>
      <c r="K938" s="195"/>
      <c r="L938" s="40"/>
      <c r="M938" s="196" t="s">
        <v>1</v>
      </c>
      <c r="N938" s="197" t="s">
        <v>41</v>
      </c>
      <c r="O938" s="72"/>
      <c r="P938" s="198">
        <f>O938*H938</f>
        <v>0</v>
      </c>
      <c r="Q938" s="198">
        <v>1.7000000000000001E-4</v>
      </c>
      <c r="R938" s="198">
        <f>Q938*H938</f>
        <v>2.3460000000000001E-4</v>
      </c>
      <c r="S938" s="198">
        <v>0</v>
      </c>
      <c r="T938" s="199">
        <f>S938*H938</f>
        <v>0</v>
      </c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  <c r="AR938" s="200" t="s">
        <v>224</v>
      </c>
      <c r="AT938" s="200" t="s">
        <v>127</v>
      </c>
      <c r="AU938" s="200" t="s">
        <v>132</v>
      </c>
      <c r="AY938" s="18" t="s">
        <v>125</v>
      </c>
      <c r="BE938" s="201">
        <f>IF(N938="základní",J938,0)</f>
        <v>0</v>
      </c>
      <c r="BF938" s="201">
        <f>IF(N938="snížená",J938,0)</f>
        <v>0</v>
      </c>
      <c r="BG938" s="201">
        <f>IF(N938="zákl. přenesená",J938,0)</f>
        <v>0</v>
      </c>
      <c r="BH938" s="201">
        <f>IF(N938="sníž. přenesená",J938,0)</f>
        <v>0</v>
      </c>
      <c r="BI938" s="201">
        <f>IF(N938="nulová",J938,0)</f>
        <v>0</v>
      </c>
      <c r="BJ938" s="18" t="s">
        <v>132</v>
      </c>
      <c r="BK938" s="201">
        <f>ROUND(I938*H938,2)</f>
        <v>0</v>
      </c>
      <c r="BL938" s="18" t="s">
        <v>224</v>
      </c>
      <c r="BM938" s="200" t="s">
        <v>1446</v>
      </c>
    </row>
    <row r="939" spans="1:65" s="13" customFormat="1" ht="11.25">
      <c r="B939" s="202"/>
      <c r="C939" s="203"/>
      <c r="D939" s="204" t="s">
        <v>134</v>
      </c>
      <c r="E939" s="205" t="s">
        <v>1</v>
      </c>
      <c r="F939" s="206" t="s">
        <v>1447</v>
      </c>
      <c r="G939" s="203"/>
      <c r="H939" s="205" t="s">
        <v>1</v>
      </c>
      <c r="I939" s="207"/>
      <c r="J939" s="203"/>
      <c r="K939" s="203"/>
      <c r="L939" s="208"/>
      <c r="M939" s="209"/>
      <c r="N939" s="210"/>
      <c r="O939" s="210"/>
      <c r="P939" s="210"/>
      <c r="Q939" s="210"/>
      <c r="R939" s="210"/>
      <c r="S939" s="210"/>
      <c r="T939" s="211"/>
      <c r="AT939" s="212" t="s">
        <v>134</v>
      </c>
      <c r="AU939" s="212" t="s">
        <v>132</v>
      </c>
      <c r="AV939" s="13" t="s">
        <v>83</v>
      </c>
      <c r="AW939" s="13" t="s">
        <v>32</v>
      </c>
      <c r="AX939" s="13" t="s">
        <v>75</v>
      </c>
      <c r="AY939" s="212" t="s">
        <v>125</v>
      </c>
    </row>
    <row r="940" spans="1:65" s="13" customFormat="1" ht="11.25">
      <c r="B940" s="202"/>
      <c r="C940" s="203"/>
      <c r="D940" s="204" t="s">
        <v>134</v>
      </c>
      <c r="E940" s="205" t="s">
        <v>1</v>
      </c>
      <c r="F940" s="206" t="s">
        <v>1448</v>
      </c>
      <c r="G940" s="203"/>
      <c r="H940" s="205" t="s">
        <v>1</v>
      </c>
      <c r="I940" s="207"/>
      <c r="J940" s="203"/>
      <c r="K940" s="203"/>
      <c r="L940" s="208"/>
      <c r="M940" s="209"/>
      <c r="N940" s="210"/>
      <c r="O940" s="210"/>
      <c r="P940" s="210"/>
      <c r="Q940" s="210"/>
      <c r="R940" s="210"/>
      <c r="S940" s="210"/>
      <c r="T940" s="211"/>
      <c r="AT940" s="212" t="s">
        <v>134</v>
      </c>
      <c r="AU940" s="212" t="s">
        <v>132</v>
      </c>
      <c r="AV940" s="13" t="s">
        <v>83</v>
      </c>
      <c r="AW940" s="13" t="s">
        <v>32</v>
      </c>
      <c r="AX940" s="13" t="s">
        <v>75</v>
      </c>
      <c r="AY940" s="212" t="s">
        <v>125</v>
      </c>
    </row>
    <row r="941" spans="1:65" s="14" customFormat="1" ht="11.25">
      <c r="B941" s="213"/>
      <c r="C941" s="214"/>
      <c r="D941" s="204" t="s">
        <v>134</v>
      </c>
      <c r="E941" s="215" t="s">
        <v>1</v>
      </c>
      <c r="F941" s="216" t="s">
        <v>1449</v>
      </c>
      <c r="G941" s="214"/>
      <c r="H941" s="217">
        <v>1.38</v>
      </c>
      <c r="I941" s="218"/>
      <c r="J941" s="214"/>
      <c r="K941" s="214"/>
      <c r="L941" s="219"/>
      <c r="M941" s="220"/>
      <c r="N941" s="221"/>
      <c r="O941" s="221"/>
      <c r="P941" s="221"/>
      <c r="Q941" s="221"/>
      <c r="R941" s="221"/>
      <c r="S941" s="221"/>
      <c r="T941" s="222"/>
      <c r="AT941" s="223" t="s">
        <v>134</v>
      </c>
      <c r="AU941" s="223" t="s">
        <v>132</v>
      </c>
      <c r="AV941" s="14" t="s">
        <v>132</v>
      </c>
      <c r="AW941" s="14" t="s">
        <v>32</v>
      </c>
      <c r="AX941" s="14" t="s">
        <v>83</v>
      </c>
      <c r="AY941" s="223" t="s">
        <v>125</v>
      </c>
    </row>
    <row r="942" spans="1:65" s="2" customFormat="1" ht="24.2" customHeight="1">
      <c r="A942" s="35"/>
      <c r="B942" s="36"/>
      <c r="C942" s="241" t="s">
        <v>1450</v>
      </c>
      <c r="D942" s="241" t="s">
        <v>471</v>
      </c>
      <c r="E942" s="242" t="s">
        <v>1451</v>
      </c>
      <c r="F942" s="243" t="s">
        <v>1452</v>
      </c>
      <c r="G942" s="244" t="s">
        <v>154</v>
      </c>
      <c r="H942" s="245">
        <v>2</v>
      </c>
      <c r="I942" s="246"/>
      <c r="J942" s="247">
        <f>ROUND(I942*H942,2)</f>
        <v>0</v>
      </c>
      <c r="K942" s="248"/>
      <c r="L942" s="249"/>
      <c r="M942" s="250" t="s">
        <v>1</v>
      </c>
      <c r="N942" s="251" t="s">
        <v>41</v>
      </c>
      <c r="O942" s="72"/>
      <c r="P942" s="198">
        <f>O942*H942</f>
        <v>0</v>
      </c>
      <c r="Q942" s="198">
        <v>8.0000000000000002E-3</v>
      </c>
      <c r="R942" s="198">
        <f>Q942*H942</f>
        <v>1.6E-2</v>
      </c>
      <c r="S942" s="198">
        <v>0</v>
      </c>
      <c r="T942" s="199">
        <f>S942*H942</f>
        <v>0</v>
      </c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  <c r="AR942" s="200" t="s">
        <v>335</v>
      </c>
      <c r="AT942" s="200" t="s">
        <v>471</v>
      </c>
      <c r="AU942" s="200" t="s">
        <v>132</v>
      </c>
      <c r="AY942" s="18" t="s">
        <v>125</v>
      </c>
      <c r="BE942" s="201">
        <f>IF(N942="základní",J942,0)</f>
        <v>0</v>
      </c>
      <c r="BF942" s="201">
        <f>IF(N942="snížená",J942,0)</f>
        <v>0</v>
      </c>
      <c r="BG942" s="201">
        <f>IF(N942="zákl. přenesená",J942,0)</f>
        <v>0</v>
      </c>
      <c r="BH942" s="201">
        <f>IF(N942="sníž. přenesená",J942,0)</f>
        <v>0</v>
      </c>
      <c r="BI942" s="201">
        <f>IF(N942="nulová",J942,0)</f>
        <v>0</v>
      </c>
      <c r="BJ942" s="18" t="s">
        <v>132</v>
      </c>
      <c r="BK942" s="201">
        <f>ROUND(I942*H942,2)</f>
        <v>0</v>
      </c>
      <c r="BL942" s="18" t="s">
        <v>224</v>
      </c>
      <c r="BM942" s="200" t="s">
        <v>1453</v>
      </c>
    </row>
    <row r="943" spans="1:65" s="2" customFormat="1" ht="16.5" customHeight="1">
      <c r="A943" s="35"/>
      <c r="B943" s="36"/>
      <c r="C943" s="188" t="s">
        <v>1454</v>
      </c>
      <c r="D943" s="188" t="s">
        <v>127</v>
      </c>
      <c r="E943" s="189" t="s">
        <v>1455</v>
      </c>
      <c r="F943" s="190" t="s">
        <v>1456</v>
      </c>
      <c r="G943" s="191" t="s">
        <v>130</v>
      </c>
      <c r="H943" s="192">
        <v>6.5449999999999999</v>
      </c>
      <c r="I943" s="193"/>
      <c r="J943" s="194">
        <f>ROUND(I943*H943,2)</f>
        <v>0</v>
      </c>
      <c r="K943" s="195"/>
      <c r="L943" s="40"/>
      <c r="M943" s="196" t="s">
        <v>1</v>
      </c>
      <c r="N943" s="197" t="s">
        <v>41</v>
      </c>
      <c r="O943" s="72"/>
      <c r="P943" s="198">
        <f>O943*H943</f>
        <v>0</v>
      </c>
      <c r="Q943" s="198">
        <v>4.9941500000000003E-5</v>
      </c>
      <c r="R943" s="198">
        <f>Q943*H943</f>
        <v>3.2686711750000002E-4</v>
      </c>
      <c r="S943" s="198">
        <v>0</v>
      </c>
      <c r="T943" s="199">
        <f>S943*H943</f>
        <v>0</v>
      </c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  <c r="AR943" s="200" t="s">
        <v>224</v>
      </c>
      <c r="AT943" s="200" t="s">
        <v>127</v>
      </c>
      <c r="AU943" s="200" t="s">
        <v>132</v>
      </c>
      <c r="AY943" s="18" t="s">
        <v>125</v>
      </c>
      <c r="BE943" s="201">
        <f>IF(N943="základní",J943,0)</f>
        <v>0</v>
      </c>
      <c r="BF943" s="201">
        <f>IF(N943="snížená",J943,0)</f>
        <v>0</v>
      </c>
      <c r="BG943" s="201">
        <f>IF(N943="zákl. přenesená",J943,0)</f>
        <v>0</v>
      </c>
      <c r="BH943" s="201">
        <f>IF(N943="sníž. přenesená",J943,0)</f>
        <v>0</v>
      </c>
      <c r="BI943" s="201">
        <f>IF(N943="nulová",J943,0)</f>
        <v>0</v>
      </c>
      <c r="BJ943" s="18" t="s">
        <v>132</v>
      </c>
      <c r="BK943" s="201">
        <f>ROUND(I943*H943,2)</f>
        <v>0</v>
      </c>
      <c r="BL943" s="18" t="s">
        <v>224</v>
      </c>
      <c r="BM943" s="200" t="s">
        <v>1457</v>
      </c>
    </row>
    <row r="944" spans="1:65" s="13" customFormat="1" ht="11.25">
      <c r="B944" s="202"/>
      <c r="C944" s="203"/>
      <c r="D944" s="204" t="s">
        <v>134</v>
      </c>
      <c r="E944" s="205" t="s">
        <v>1</v>
      </c>
      <c r="F944" s="206" t="s">
        <v>1458</v>
      </c>
      <c r="G944" s="203"/>
      <c r="H944" s="205" t="s">
        <v>1</v>
      </c>
      <c r="I944" s="207"/>
      <c r="J944" s="203"/>
      <c r="K944" s="203"/>
      <c r="L944" s="208"/>
      <c r="M944" s="209"/>
      <c r="N944" s="210"/>
      <c r="O944" s="210"/>
      <c r="P944" s="210"/>
      <c r="Q944" s="210"/>
      <c r="R944" s="210"/>
      <c r="S944" s="210"/>
      <c r="T944" s="211"/>
      <c r="AT944" s="212" t="s">
        <v>134</v>
      </c>
      <c r="AU944" s="212" t="s">
        <v>132</v>
      </c>
      <c r="AV944" s="13" t="s">
        <v>83</v>
      </c>
      <c r="AW944" s="13" t="s">
        <v>32</v>
      </c>
      <c r="AX944" s="13" t="s">
        <v>75</v>
      </c>
      <c r="AY944" s="212" t="s">
        <v>125</v>
      </c>
    </row>
    <row r="945" spans="1:65" s="14" customFormat="1" ht="11.25">
      <c r="B945" s="213"/>
      <c r="C945" s="214"/>
      <c r="D945" s="204" t="s">
        <v>134</v>
      </c>
      <c r="E945" s="215" t="s">
        <v>1</v>
      </c>
      <c r="F945" s="216" t="s">
        <v>1459</v>
      </c>
      <c r="G945" s="214"/>
      <c r="H945" s="217">
        <v>6.5449999999999999</v>
      </c>
      <c r="I945" s="218"/>
      <c r="J945" s="214"/>
      <c r="K945" s="214"/>
      <c r="L945" s="219"/>
      <c r="M945" s="220"/>
      <c r="N945" s="221"/>
      <c r="O945" s="221"/>
      <c r="P945" s="221"/>
      <c r="Q945" s="221"/>
      <c r="R945" s="221"/>
      <c r="S945" s="221"/>
      <c r="T945" s="222"/>
      <c r="AT945" s="223" t="s">
        <v>134</v>
      </c>
      <c r="AU945" s="223" t="s">
        <v>132</v>
      </c>
      <c r="AV945" s="14" t="s">
        <v>132</v>
      </c>
      <c r="AW945" s="14" t="s">
        <v>32</v>
      </c>
      <c r="AX945" s="14" t="s">
        <v>83</v>
      </c>
      <c r="AY945" s="223" t="s">
        <v>125</v>
      </c>
    </row>
    <row r="946" spans="1:65" s="2" customFormat="1" ht="16.5" customHeight="1">
      <c r="A946" s="35"/>
      <c r="B946" s="36"/>
      <c r="C946" s="241" t="s">
        <v>1460</v>
      </c>
      <c r="D946" s="241" t="s">
        <v>471</v>
      </c>
      <c r="E946" s="242" t="s">
        <v>1461</v>
      </c>
      <c r="F946" s="243" t="s">
        <v>1462</v>
      </c>
      <c r="G946" s="244" t="s">
        <v>130</v>
      </c>
      <c r="H946" s="245">
        <v>6.5449999999999999</v>
      </c>
      <c r="I946" s="246"/>
      <c r="J946" s="247">
        <f>ROUND(I946*H946,2)</f>
        <v>0</v>
      </c>
      <c r="K946" s="248"/>
      <c r="L946" s="249"/>
      <c r="M946" s="250" t="s">
        <v>1</v>
      </c>
      <c r="N946" s="251" t="s">
        <v>41</v>
      </c>
      <c r="O946" s="72"/>
      <c r="P946" s="198">
        <f>O946*H946</f>
        <v>0</v>
      </c>
      <c r="Q946" s="198">
        <v>0.01</v>
      </c>
      <c r="R946" s="198">
        <f>Q946*H946</f>
        <v>6.5449999999999994E-2</v>
      </c>
      <c r="S946" s="198">
        <v>0</v>
      </c>
      <c r="T946" s="199">
        <f>S946*H946</f>
        <v>0</v>
      </c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  <c r="AR946" s="200" t="s">
        <v>335</v>
      </c>
      <c r="AT946" s="200" t="s">
        <v>471</v>
      </c>
      <c r="AU946" s="200" t="s">
        <v>132</v>
      </c>
      <c r="AY946" s="18" t="s">
        <v>125</v>
      </c>
      <c r="BE946" s="201">
        <f>IF(N946="základní",J946,0)</f>
        <v>0</v>
      </c>
      <c r="BF946" s="201">
        <f>IF(N946="snížená",J946,0)</f>
        <v>0</v>
      </c>
      <c r="BG946" s="201">
        <f>IF(N946="zákl. přenesená",J946,0)</f>
        <v>0</v>
      </c>
      <c r="BH946" s="201">
        <f>IF(N946="sníž. přenesená",J946,0)</f>
        <v>0</v>
      </c>
      <c r="BI946" s="201">
        <f>IF(N946="nulová",J946,0)</f>
        <v>0</v>
      </c>
      <c r="BJ946" s="18" t="s">
        <v>132</v>
      </c>
      <c r="BK946" s="201">
        <f>ROUND(I946*H946,2)</f>
        <v>0</v>
      </c>
      <c r="BL946" s="18" t="s">
        <v>224</v>
      </c>
      <c r="BM946" s="200" t="s">
        <v>1463</v>
      </c>
    </row>
    <row r="947" spans="1:65" s="2" customFormat="1" ht="24.2" customHeight="1">
      <c r="A947" s="35"/>
      <c r="B947" s="36"/>
      <c r="C947" s="188" t="s">
        <v>1464</v>
      </c>
      <c r="D947" s="188" t="s">
        <v>127</v>
      </c>
      <c r="E947" s="189" t="s">
        <v>1465</v>
      </c>
      <c r="F947" s="190" t="s">
        <v>1466</v>
      </c>
      <c r="G947" s="191" t="s">
        <v>154</v>
      </c>
      <c r="H947" s="192">
        <v>24</v>
      </c>
      <c r="I947" s="193"/>
      <c r="J947" s="194">
        <f>ROUND(I947*H947,2)</f>
        <v>0</v>
      </c>
      <c r="K947" s="195"/>
      <c r="L947" s="40"/>
      <c r="M947" s="196" t="s">
        <v>1</v>
      </c>
      <c r="N947" s="197" t="s">
        <v>41</v>
      </c>
      <c r="O947" s="72"/>
      <c r="P947" s="198">
        <f>O947*H947</f>
        <v>0</v>
      </c>
      <c r="Q947" s="198">
        <v>0</v>
      </c>
      <c r="R947" s="198">
        <f>Q947*H947</f>
        <v>0</v>
      </c>
      <c r="S947" s="198">
        <v>0</v>
      </c>
      <c r="T947" s="199">
        <f>S947*H947</f>
        <v>0</v>
      </c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  <c r="AR947" s="200" t="s">
        <v>224</v>
      </c>
      <c r="AT947" s="200" t="s">
        <v>127</v>
      </c>
      <c r="AU947" s="200" t="s">
        <v>132</v>
      </c>
      <c r="AY947" s="18" t="s">
        <v>125</v>
      </c>
      <c r="BE947" s="201">
        <f>IF(N947="základní",J947,0)</f>
        <v>0</v>
      </c>
      <c r="BF947" s="201">
        <f>IF(N947="snížená",J947,0)</f>
        <v>0</v>
      </c>
      <c r="BG947" s="201">
        <f>IF(N947="zákl. přenesená",J947,0)</f>
        <v>0</v>
      </c>
      <c r="BH947" s="201">
        <f>IF(N947="sníž. přenesená",J947,0)</f>
        <v>0</v>
      </c>
      <c r="BI947" s="201">
        <f>IF(N947="nulová",J947,0)</f>
        <v>0</v>
      </c>
      <c r="BJ947" s="18" t="s">
        <v>132</v>
      </c>
      <c r="BK947" s="201">
        <f>ROUND(I947*H947,2)</f>
        <v>0</v>
      </c>
      <c r="BL947" s="18" t="s">
        <v>224</v>
      </c>
      <c r="BM947" s="200" t="s">
        <v>1467</v>
      </c>
    </row>
    <row r="948" spans="1:65" s="2" customFormat="1" ht="21.75" customHeight="1">
      <c r="A948" s="35"/>
      <c r="B948" s="36"/>
      <c r="C948" s="241" t="s">
        <v>1468</v>
      </c>
      <c r="D948" s="241" t="s">
        <v>471</v>
      </c>
      <c r="E948" s="242" t="s">
        <v>1469</v>
      </c>
      <c r="F948" s="243" t="s">
        <v>1470</v>
      </c>
      <c r="G948" s="244" t="s">
        <v>154</v>
      </c>
      <c r="H948" s="245">
        <v>24</v>
      </c>
      <c r="I948" s="246"/>
      <c r="J948" s="247">
        <f>ROUND(I948*H948,2)</f>
        <v>0</v>
      </c>
      <c r="K948" s="248"/>
      <c r="L948" s="249"/>
      <c r="M948" s="250" t="s">
        <v>1</v>
      </c>
      <c r="N948" s="251" t="s">
        <v>41</v>
      </c>
      <c r="O948" s="72"/>
      <c r="P948" s="198">
        <f>O948*H948</f>
        <v>0</v>
      </c>
      <c r="Q948" s="198">
        <v>2.5000000000000001E-4</v>
      </c>
      <c r="R948" s="198">
        <f>Q948*H948</f>
        <v>6.0000000000000001E-3</v>
      </c>
      <c r="S948" s="198">
        <v>0</v>
      </c>
      <c r="T948" s="199">
        <f>S948*H948</f>
        <v>0</v>
      </c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  <c r="AR948" s="200" t="s">
        <v>335</v>
      </c>
      <c r="AT948" s="200" t="s">
        <v>471</v>
      </c>
      <c r="AU948" s="200" t="s">
        <v>132</v>
      </c>
      <c r="AY948" s="18" t="s">
        <v>125</v>
      </c>
      <c r="BE948" s="201">
        <f>IF(N948="základní",J948,0)</f>
        <v>0</v>
      </c>
      <c r="BF948" s="201">
        <f>IF(N948="snížená",J948,0)</f>
        <v>0</v>
      </c>
      <c r="BG948" s="201">
        <f>IF(N948="zákl. přenesená",J948,0)</f>
        <v>0</v>
      </c>
      <c r="BH948" s="201">
        <f>IF(N948="sníž. přenesená",J948,0)</f>
        <v>0</v>
      </c>
      <c r="BI948" s="201">
        <f>IF(N948="nulová",J948,0)</f>
        <v>0</v>
      </c>
      <c r="BJ948" s="18" t="s">
        <v>132</v>
      </c>
      <c r="BK948" s="201">
        <f>ROUND(I948*H948,2)</f>
        <v>0</v>
      </c>
      <c r="BL948" s="18" t="s">
        <v>224</v>
      </c>
      <c r="BM948" s="200" t="s">
        <v>1471</v>
      </c>
    </row>
    <row r="949" spans="1:65" s="2" customFormat="1" ht="33" customHeight="1">
      <c r="A949" s="35"/>
      <c r="B949" s="36"/>
      <c r="C949" s="188" t="s">
        <v>1472</v>
      </c>
      <c r="D949" s="188" t="s">
        <v>127</v>
      </c>
      <c r="E949" s="189" t="s">
        <v>1473</v>
      </c>
      <c r="F949" s="190" t="s">
        <v>1474</v>
      </c>
      <c r="G949" s="191" t="s">
        <v>237</v>
      </c>
      <c r="H949" s="192">
        <v>1</v>
      </c>
      <c r="I949" s="193"/>
      <c r="J949" s="194">
        <f>ROUND(I949*H949,2)</f>
        <v>0</v>
      </c>
      <c r="K949" s="195"/>
      <c r="L949" s="40"/>
      <c r="M949" s="196" t="s">
        <v>1</v>
      </c>
      <c r="N949" s="197" t="s">
        <v>41</v>
      </c>
      <c r="O949" s="72"/>
      <c r="P949" s="198">
        <f>O949*H949</f>
        <v>0</v>
      </c>
      <c r="Q949" s="198">
        <v>0</v>
      </c>
      <c r="R949" s="198">
        <f>Q949*H949</f>
        <v>0</v>
      </c>
      <c r="S949" s="198">
        <v>0</v>
      </c>
      <c r="T949" s="199">
        <f>S949*H949</f>
        <v>0</v>
      </c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  <c r="AR949" s="200" t="s">
        <v>224</v>
      </c>
      <c r="AT949" s="200" t="s">
        <v>127</v>
      </c>
      <c r="AU949" s="200" t="s">
        <v>132</v>
      </c>
      <c r="AY949" s="18" t="s">
        <v>125</v>
      </c>
      <c r="BE949" s="201">
        <f>IF(N949="základní",J949,0)</f>
        <v>0</v>
      </c>
      <c r="BF949" s="201">
        <f>IF(N949="snížená",J949,0)</f>
        <v>0</v>
      </c>
      <c r="BG949" s="201">
        <f>IF(N949="zákl. přenesená",J949,0)</f>
        <v>0</v>
      </c>
      <c r="BH949" s="201">
        <f>IF(N949="sníž. přenesená",J949,0)</f>
        <v>0</v>
      </c>
      <c r="BI949" s="201">
        <f>IF(N949="nulová",J949,0)</f>
        <v>0</v>
      </c>
      <c r="BJ949" s="18" t="s">
        <v>132</v>
      </c>
      <c r="BK949" s="201">
        <f>ROUND(I949*H949,2)</f>
        <v>0</v>
      </c>
      <c r="BL949" s="18" t="s">
        <v>224</v>
      </c>
      <c r="BM949" s="200" t="s">
        <v>1475</v>
      </c>
    </row>
    <row r="950" spans="1:65" s="2" customFormat="1" ht="24.2" customHeight="1">
      <c r="A950" s="35"/>
      <c r="B950" s="36"/>
      <c r="C950" s="188" t="s">
        <v>1476</v>
      </c>
      <c r="D950" s="188" t="s">
        <v>127</v>
      </c>
      <c r="E950" s="189" t="s">
        <v>1477</v>
      </c>
      <c r="F950" s="190" t="s">
        <v>1478</v>
      </c>
      <c r="G950" s="191" t="s">
        <v>1083</v>
      </c>
      <c r="H950" s="192">
        <v>2140.8380000000002</v>
      </c>
      <c r="I950" s="193"/>
      <c r="J950" s="194">
        <f>ROUND(I950*H950,2)</f>
        <v>0</v>
      </c>
      <c r="K950" s="195"/>
      <c r="L950" s="40"/>
      <c r="M950" s="196" t="s">
        <v>1</v>
      </c>
      <c r="N950" s="197" t="s">
        <v>41</v>
      </c>
      <c r="O950" s="72"/>
      <c r="P950" s="198">
        <f>O950*H950</f>
        <v>0</v>
      </c>
      <c r="Q950" s="198">
        <v>4.8374999999999997E-5</v>
      </c>
      <c r="R950" s="198">
        <f>Q950*H950</f>
        <v>0.10356303825</v>
      </c>
      <c r="S950" s="198">
        <v>0</v>
      </c>
      <c r="T950" s="199">
        <f>S950*H950</f>
        <v>0</v>
      </c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  <c r="AR950" s="200" t="s">
        <v>224</v>
      </c>
      <c r="AT950" s="200" t="s">
        <v>127</v>
      </c>
      <c r="AU950" s="200" t="s">
        <v>132</v>
      </c>
      <c r="AY950" s="18" t="s">
        <v>125</v>
      </c>
      <c r="BE950" s="201">
        <f>IF(N950="základní",J950,0)</f>
        <v>0</v>
      </c>
      <c r="BF950" s="201">
        <f>IF(N950="snížená",J950,0)</f>
        <v>0</v>
      </c>
      <c r="BG950" s="201">
        <f>IF(N950="zákl. přenesená",J950,0)</f>
        <v>0</v>
      </c>
      <c r="BH950" s="201">
        <f>IF(N950="sníž. přenesená",J950,0)</f>
        <v>0</v>
      </c>
      <c r="BI950" s="201">
        <f>IF(N950="nulová",J950,0)</f>
        <v>0</v>
      </c>
      <c r="BJ950" s="18" t="s">
        <v>132</v>
      </c>
      <c r="BK950" s="201">
        <f>ROUND(I950*H950,2)</f>
        <v>0</v>
      </c>
      <c r="BL950" s="18" t="s">
        <v>224</v>
      </c>
      <c r="BM950" s="200" t="s">
        <v>1479</v>
      </c>
    </row>
    <row r="951" spans="1:65" s="13" customFormat="1" ht="11.25">
      <c r="B951" s="202"/>
      <c r="C951" s="203"/>
      <c r="D951" s="204" t="s">
        <v>134</v>
      </c>
      <c r="E951" s="205" t="s">
        <v>1</v>
      </c>
      <c r="F951" s="206" t="s">
        <v>1480</v>
      </c>
      <c r="G951" s="203"/>
      <c r="H951" s="205" t="s">
        <v>1</v>
      </c>
      <c r="I951" s="207"/>
      <c r="J951" s="203"/>
      <c r="K951" s="203"/>
      <c r="L951" s="208"/>
      <c r="M951" s="209"/>
      <c r="N951" s="210"/>
      <c r="O951" s="210"/>
      <c r="P951" s="210"/>
      <c r="Q951" s="210"/>
      <c r="R951" s="210"/>
      <c r="S951" s="210"/>
      <c r="T951" s="211"/>
      <c r="AT951" s="212" t="s">
        <v>134</v>
      </c>
      <c r="AU951" s="212" t="s">
        <v>132</v>
      </c>
      <c r="AV951" s="13" t="s">
        <v>83</v>
      </c>
      <c r="AW951" s="13" t="s">
        <v>32</v>
      </c>
      <c r="AX951" s="13" t="s">
        <v>75</v>
      </c>
      <c r="AY951" s="212" t="s">
        <v>125</v>
      </c>
    </row>
    <row r="952" spans="1:65" s="14" customFormat="1" ht="11.25">
      <c r="B952" s="213"/>
      <c r="C952" s="214"/>
      <c r="D952" s="204" t="s">
        <v>134</v>
      </c>
      <c r="E952" s="215" t="s">
        <v>1</v>
      </c>
      <c r="F952" s="216" t="s">
        <v>1481</v>
      </c>
      <c r="G952" s="214"/>
      <c r="H952" s="217">
        <v>2025</v>
      </c>
      <c r="I952" s="218"/>
      <c r="J952" s="214"/>
      <c r="K952" s="214"/>
      <c r="L952" s="219"/>
      <c r="M952" s="220"/>
      <c r="N952" s="221"/>
      <c r="O952" s="221"/>
      <c r="P952" s="221"/>
      <c r="Q952" s="221"/>
      <c r="R952" s="221"/>
      <c r="S952" s="221"/>
      <c r="T952" s="222"/>
      <c r="AT952" s="223" t="s">
        <v>134</v>
      </c>
      <c r="AU952" s="223" t="s">
        <v>132</v>
      </c>
      <c r="AV952" s="14" t="s">
        <v>132</v>
      </c>
      <c r="AW952" s="14" t="s">
        <v>32</v>
      </c>
      <c r="AX952" s="14" t="s">
        <v>75</v>
      </c>
      <c r="AY952" s="223" t="s">
        <v>125</v>
      </c>
    </row>
    <row r="953" spans="1:65" s="13" customFormat="1" ht="11.25">
      <c r="B953" s="202"/>
      <c r="C953" s="203"/>
      <c r="D953" s="204" t="s">
        <v>134</v>
      </c>
      <c r="E953" s="205" t="s">
        <v>1</v>
      </c>
      <c r="F953" s="206" t="s">
        <v>1482</v>
      </c>
      <c r="G953" s="203"/>
      <c r="H953" s="205" t="s">
        <v>1</v>
      </c>
      <c r="I953" s="207"/>
      <c r="J953" s="203"/>
      <c r="K953" s="203"/>
      <c r="L953" s="208"/>
      <c r="M953" s="209"/>
      <c r="N953" s="210"/>
      <c r="O953" s="210"/>
      <c r="P953" s="210"/>
      <c r="Q953" s="210"/>
      <c r="R953" s="210"/>
      <c r="S953" s="210"/>
      <c r="T953" s="211"/>
      <c r="AT953" s="212" t="s">
        <v>134</v>
      </c>
      <c r="AU953" s="212" t="s">
        <v>132</v>
      </c>
      <c r="AV953" s="13" t="s">
        <v>83</v>
      </c>
      <c r="AW953" s="13" t="s">
        <v>32</v>
      </c>
      <c r="AX953" s="13" t="s">
        <v>75</v>
      </c>
      <c r="AY953" s="212" t="s">
        <v>125</v>
      </c>
    </row>
    <row r="954" spans="1:65" s="14" customFormat="1" ht="11.25">
      <c r="B954" s="213"/>
      <c r="C954" s="214"/>
      <c r="D954" s="204" t="s">
        <v>134</v>
      </c>
      <c r="E954" s="215" t="s">
        <v>1</v>
      </c>
      <c r="F954" s="216" t="s">
        <v>1483</v>
      </c>
      <c r="G954" s="214"/>
      <c r="H954" s="217">
        <v>115.83799999999999</v>
      </c>
      <c r="I954" s="218"/>
      <c r="J954" s="214"/>
      <c r="K954" s="214"/>
      <c r="L954" s="219"/>
      <c r="M954" s="220"/>
      <c r="N954" s="221"/>
      <c r="O954" s="221"/>
      <c r="P954" s="221"/>
      <c r="Q954" s="221"/>
      <c r="R954" s="221"/>
      <c r="S954" s="221"/>
      <c r="T954" s="222"/>
      <c r="AT954" s="223" t="s">
        <v>134</v>
      </c>
      <c r="AU954" s="223" t="s">
        <v>132</v>
      </c>
      <c r="AV954" s="14" t="s">
        <v>132</v>
      </c>
      <c r="AW954" s="14" t="s">
        <v>32</v>
      </c>
      <c r="AX954" s="14" t="s">
        <v>75</v>
      </c>
      <c r="AY954" s="223" t="s">
        <v>125</v>
      </c>
    </row>
    <row r="955" spans="1:65" s="15" customFormat="1" ht="11.25">
      <c r="B955" s="224"/>
      <c r="C955" s="225"/>
      <c r="D955" s="204" t="s">
        <v>134</v>
      </c>
      <c r="E955" s="226" t="s">
        <v>1</v>
      </c>
      <c r="F955" s="227" t="s">
        <v>139</v>
      </c>
      <c r="G955" s="225"/>
      <c r="H955" s="228">
        <v>2140.8380000000002</v>
      </c>
      <c r="I955" s="229"/>
      <c r="J955" s="225"/>
      <c r="K955" s="225"/>
      <c r="L955" s="230"/>
      <c r="M955" s="231"/>
      <c r="N955" s="232"/>
      <c r="O955" s="232"/>
      <c r="P955" s="232"/>
      <c r="Q955" s="232"/>
      <c r="R955" s="232"/>
      <c r="S955" s="232"/>
      <c r="T955" s="233"/>
      <c r="AT955" s="234" t="s">
        <v>134</v>
      </c>
      <c r="AU955" s="234" t="s">
        <v>132</v>
      </c>
      <c r="AV955" s="15" t="s">
        <v>131</v>
      </c>
      <c r="AW955" s="15" t="s">
        <v>32</v>
      </c>
      <c r="AX955" s="15" t="s">
        <v>83</v>
      </c>
      <c r="AY955" s="234" t="s">
        <v>125</v>
      </c>
    </row>
    <row r="956" spans="1:65" s="2" customFormat="1" ht="24.2" customHeight="1">
      <c r="A956" s="35"/>
      <c r="B956" s="36"/>
      <c r="C956" s="241" t="s">
        <v>1484</v>
      </c>
      <c r="D956" s="241" t="s">
        <v>471</v>
      </c>
      <c r="E956" s="242" t="s">
        <v>1485</v>
      </c>
      <c r="F956" s="243" t="s">
        <v>1486</v>
      </c>
      <c r="G956" s="244" t="s">
        <v>191</v>
      </c>
      <c r="H956" s="245">
        <v>2.15</v>
      </c>
      <c r="I956" s="246"/>
      <c r="J956" s="247">
        <f>ROUND(I956*H956,2)</f>
        <v>0</v>
      </c>
      <c r="K956" s="248"/>
      <c r="L956" s="249"/>
      <c r="M956" s="250" t="s">
        <v>1</v>
      </c>
      <c r="N956" s="251" t="s">
        <v>41</v>
      </c>
      <c r="O956" s="72"/>
      <c r="P956" s="198">
        <f>O956*H956</f>
        <v>0</v>
      </c>
      <c r="Q956" s="198">
        <v>1</v>
      </c>
      <c r="R956" s="198">
        <f>Q956*H956</f>
        <v>2.15</v>
      </c>
      <c r="S956" s="198">
        <v>0</v>
      </c>
      <c r="T956" s="199">
        <f>S956*H956</f>
        <v>0</v>
      </c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  <c r="AR956" s="200" t="s">
        <v>335</v>
      </c>
      <c r="AT956" s="200" t="s">
        <v>471</v>
      </c>
      <c r="AU956" s="200" t="s">
        <v>132</v>
      </c>
      <c r="AY956" s="18" t="s">
        <v>125</v>
      </c>
      <c r="BE956" s="201">
        <f>IF(N956="základní",J956,0)</f>
        <v>0</v>
      </c>
      <c r="BF956" s="201">
        <f>IF(N956="snížená",J956,0)</f>
        <v>0</v>
      </c>
      <c r="BG956" s="201">
        <f>IF(N956="zákl. přenesená",J956,0)</f>
        <v>0</v>
      </c>
      <c r="BH956" s="201">
        <f>IF(N956="sníž. přenesená",J956,0)</f>
        <v>0</v>
      </c>
      <c r="BI956" s="201">
        <f>IF(N956="nulová",J956,0)</f>
        <v>0</v>
      </c>
      <c r="BJ956" s="18" t="s">
        <v>132</v>
      </c>
      <c r="BK956" s="201">
        <f>ROUND(I956*H956,2)</f>
        <v>0</v>
      </c>
      <c r="BL956" s="18" t="s">
        <v>224</v>
      </c>
      <c r="BM956" s="200" t="s">
        <v>1487</v>
      </c>
    </row>
    <row r="957" spans="1:65" s="14" customFormat="1" ht="11.25">
      <c r="B957" s="213"/>
      <c r="C957" s="214"/>
      <c r="D957" s="204" t="s">
        <v>134</v>
      </c>
      <c r="E957" s="214"/>
      <c r="F957" s="216" t="s">
        <v>1488</v>
      </c>
      <c r="G957" s="214"/>
      <c r="H957" s="217">
        <v>2.15</v>
      </c>
      <c r="I957" s="218"/>
      <c r="J957" s="214"/>
      <c r="K957" s="214"/>
      <c r="L957" s="219"/>
      <c r="M957" s="220"/>
      <c r="N957" s="221"/>
      <c r="O957" s="221"/>
      <c r="P957" s="221"/>
      <c r="Q957" s="221"/>
      <c r="R957" s="221"/>
      <c r="S957" s="221"/>
      <c r="T957" s="222"/>
      <c r="AT957" s="223" t="s">
        <v>134</v>
      </c>
      <c r="AU957" s="223" t="s">
        <v>132</v>
      </c>
      <c r="AV957" s="14" t="s">
        <v>132</v>
      </c>
      <c r="AW957" s="14" t="s">
        <v>4</v>
      </c>
      <c r="AX957" s="14" t="s">
        <v>83</v>
      </c>
      <c r="AY957" s="223" t="s">
        <v>125</v>
      </c>
    </row>
    <row r="958" spans="1:65" s="2" customFormat="1" ht="24.2" customHeight="1">
      <c r="A958" s="35"/>
      <c r="B958" s="36"/>
      <c r="C958" s="188" t="s">
        <v>1489</v>
      </c>
      <c r="D958" s="188" t="s">
        <v>127</v>
      </c>
      <c r="E958" s="189" t="s">
        <v>320</v>
      </c>
      <c r="F958" s="190" t="s">
        <v>321</v>
      </c>
      <c r="G958" s="191" t="s">
        <v>261</v>
      </c>
      <c r="H958" s="235"/>
      <c r="I958" s="193"/>
      <c r="J958" s="194">
        <f>ROUND(I958*H958,2)</f>
        <v>0</v>
      </c>
      <c r="K958" s="195"/>
      <c r="L958" s="40"/>
      <c r="M958" s="196" t="s">
        <v>1</v>
      </c>
      <c r="N958" s="197" t="s">
        <v>41</v>
      </c>
      <c r="O958" s="72"/>
      <c r="P958" s="198">
        <f>O958*H958</f>
        <v>0</v>
      </c>
      <c r="Q958" s="198">
        <v>0</v>
      </c>
      <c r="R958" s="198">
        <f>Q958*H958</f>
        <v>0</v>
      </c>
      <c r="S958" s="198">
        <v>0</v>
      </c>
      <c r="T958" s="199">
        <f>S958*H958</f>
        <v>0</v>
      </c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  <c r="AR958" s="200" t="s">
        <v>224</v>
      </c>
      <c r="AT958" s="200" t="s">
        <v>127</v>
      </c>
      <c r="AU958" s="200" t="s">
        <v>132</v>
      </c>
      <c r="AY958" s="18" t="s">
        <v>125</v>
      </c>
      <c r="BE958" s="201">
        <f>IF(N958="základní",J958,0)</f>
        <v>0</v>
      </c>
      <c r="BF958" s="201">
        <f>IF(N958="snížená",J958,0)</f>
        <v>0</v>
      </c>
      <c r="BG958" s="201">
        <f>IF(N958="zákl. přenesená",J958,0)</f>
        <v>0</v>
      </c>
      <c r="BH958" s="201">
        <f>IF(N958="sníž. přenesená",J958,0)</f>
        <v>0</v>
      </c>
      <c r="BI958" s="201">
        <f>IF(N958="nulová",J958,0)</f>
        <v>0</v>
      </c>
      <c r="BJ958" s="18" t="s">
        <v>132</v>
      </c>
      <c r="BK958" s="201">
        <f>ROUND(I958*H958,2)</f>
        <v>0</v>
      </c>
      <c r="BL958" s="18" t="s">
        <v>224</v>
      </c>
      <c r="BM958" s="200" t="s">
        <v>1490</v>
      </c>
    </row>
    <row r="959" spans="1:65" s="12" customFormat="1" ht="22.9" customHeight="1">
      <c r="B959" s="172"/>
      <c r="C959" s="173"/>
      <c r="D959" s="174" t="s">
        <v>74</v>
      </c>
      <c r="E959" s="186" t="s">
        <v>323</v>
      </c>
      <c r="F959" s="186" t="s">
        <v>324</v>
      </c>
      <c r="G959" s="173"/>
      <c r="H959" s="173"/>
      <c r="I959" s="176"/>
      <c r="J959" s="187">
        <f>BK959</f>
        <v>0</v>
      </c>
      <c r="K959" s="173"/>
      <c r="L959" s="178"/>
      <c r="M959" s="179"/>
      <c r="N959" s="180"/>
      <c r="O959" s="180"/>
      <c r="P959" s="181">
        <f>SUM(P960:P1040)</f>
        <v>0</v>
      </c>
      <c r="Q959" s="180"/>
      <c r="R959" s="181">
        <f>SUM(R960:R1040)</f>
        <v>4.8658417940519989</v>
      </c>
      <c r="S959" s="180"/>
      <c r="T959" s="182">
        <f>SUM(T960:T1040)</f>
        <v>0</v>
      </c>
      <c r="AR959" s="183" t="s">
        <v>132</v>
      </c>
      <c r="AT959" s="184" t="s">
        <v>74</v>
      </c>
      <c r="AU959" s="184" t="s">
        <v>83</v>
      </c>
      <c r="AY959" s="183" t="s">
        <v>125</v>
      </c>
      <c r="BK959" s="185">
        <f>SUM(BK960:BK1040)</f>
        <v>0</v>
      </c>
    </row>
    <row r="960" spans="1:65" s="2" customFormat="1" ht="16.5" customHeight="1">
      <c r="A960" s="35"/>
      <c r="B960" s="36"/>
      <c r="C960" s="188" t="s">
        <v>1491</v>
      </c>
      <c r="D960" s="188" t="s">
        <v>127</v>
      </c>
      <c r="E960" s="189" t="s">
        <v>1492</v>
      </c>
      <c r="F960" s="190" t="s">
        <v>1493</v>
      </c>
      <c r="G960" s="191" t="s">
        <v>130</v>
      </c>
      <c r="H960" s="192">
        <v>122.785</v>
      </c>
      <c r="I960" s="193"/>
      <c r="J960" s="194">
        <f>ROUND(I960*H960,2)</f>
        <v>0</v>
      </c>
      <c r="K960" s="195"/>
      <c r="L960" s="40"/>
      <c r="M960" s="196" t="s">
        <v>1</v>
      </c>
      <c r="N960" s="197" t="s">
        <v>41</v>
      </c>
      <c r="O960" s="72"/>
      <c r="P960" s="198">
        <f>O960*H960</f>
        <v>0</v>
      </c>
      <c r="Q960" s="198">
        <v>2.9999999999999997E-4</v>
      </c>
      <c r="R960" s="198">
        <f>Q960*H960</f>
        <v>3.6835499999999993E-2</v>
      </c>
      <c r="S960" s="198">
        <v>0</v>
      </c>
      <c r="T960" s="199">
        <f>S960*H960</f>
        <v>0</v>
      </c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  <c r="AR960" s="200" t="s">
        <v>224</v>
      </c>
      <c r="AT960" s="200" t="s">
        <v>127</v>
      </c>
      <c r="AU960" s="200" t="s">
        <v>132</v>
      </c>
      <c r="AY960" s="18" t="s">
        <v>125</v>
      </c>
      <c r="BE960" s="201">
        <f>IF(N960="základní",J960,0)</f>
        <v>0</v>
      </c>
      <c r="BF960" s="201">
        <f>IF(N960="snížená",J960,0)</f>
        <v>0</v>
      </c>
      <c r="BG960" s="201">
        <f>IF(N960="zákl. přenesená",J960,0)</f>
        <v>0</v>
      </c>
      <c r="BH960" s="201">
        <f>IF(N960="sníž. přenesená",J960,0)</f>
        <v>0</v>
      </c>
      <c r="BI960" s="201">
        <f>IF(N960="nulová",J960,0)</f>
        <v>0</v>
      </c>
      <c r="BJ960" s="18" t="s">
        <v>132</v>
      </c>
      <c r="BK960" s="201">
        <f>ROUND(I960*H960,2)</f>
        <v>0</v>
      </c>
      <c r="BL960" s="18" t="s">
        <v>224</v>
      </c>
      <c r="BM960" s="200" t="s">
        <v>1494</v>
      </c>
    </row>
    <row r="961" spans="1:65" s="13" customFormat="1" ht="11.25">
      <c r="B961" s="202"/>
      <c r="C961" s="203"/>
      <c r="D961" s="204" t="s">
        <v>134</v>
      </c>
      <c r="E961" s="205" t="s">
        <v>1</v>
      </c>
      <c r="F961" s="206" t="s">
        <v>1495</v>
      </c>
      <c r="G961" s="203"/>
      <c r="H961" s="205" t="s">
        <v>1</v>
      </c>
      <c r="I961" s="207"/>
      <c r="J961" s="203"/>
      <c r="K961" s="203"/>
      <c r="L961" s="208"/>
      <c r="M961" s="209"/>
      <c r="N961" s="210"/>
      <c r="O961" s="210"/>
      <c r="P961" s="210"/>
      <c r="Q961" s="210"/>
      <c r="R961" s="210"/>
      <c r="S961" s="210"/>
      <c r="T961" s="211"/>
      <c r="AT961" s="212" t="s">
        <v>134</v>
      </c>
      <c r="AU961" s="212" t="s">
        <v>132</v>
      </c>
      <c r="AV961" s="13" t="s">
        <v>83</v>
      </c>
      <c r="AW961" s="13" t="s">
        <v>32</v>
      </c>
      <c r="AX961" s="13" t="s">
        <v>75</v>
      </c>
      <c r="AY961" s="212" t="s">
        <v>125</v>
      </c>
    </row>
    <row r="962" spans="1:65" s="14" customFormat="1" ht="11.25">
      <c r="B962" s="213"/>
      <c r="C962" s="214"/>
      <c r="D962" s="204" t="s">
        <v>134</v>
      </c>
      <c r="E962" s="215" t="s">
        <v>1</v>
      </c>
      <c r="F962" s="216" t="s">
        <v>938</v>
      </c>
      <c r="G962" s="214"/>
      <c r="H962" s="217">
        <v>72</v>
      </c>
      <c r="I962" s="218"/>
      <c r="J962" s="214"/>
      <c r="K962" s="214"/>
      <c r="L962" s="219"/>
      <c r="M962" s="220"/>
      <c r="N962" s="221"/>
      <c r="O962" s="221"/>
      <c r="P962" s="221"/>
      <c r="Q962" s="221"/>
      <c r="R962" s="221"/>
      <c r="S962" s="221"/>
      <c r="T962" s="222"/>
      <c r="AT962" s="223" t="s">
        <v>134</v>
      </c>
      <c r="AU962" s="223" t="s">
        <v>132</v>
      </c>
      <c r="AV962" s="14" t="s">
        <v>132</v>
      </c>
      <c r="AW962" s="14" t="s">
        <v>32</v>
      </c>
      <c r="AX962" s="14" t="s">
        <v>75</v>
      </c>
      <c r="AY962" s="223" t="s">
        <v>125</v>
      </c>
    </row>
    <row r="963" spans="1:65" s="14" customFormat="1" ht="11.25">
      <c r="B963" s="213"/>
      <c r="C963" s="214"/>
      <c r="D963" s="204" t="s">
        <v>134</v>
      </c>
      <c r="E963" s="215" t="s">
        <v>1</v>
      </c>
      <c r="F963" s="216" t="s">
        <v>939</v>
      </c>
      <c r="G963" s="214"/>
      <c r="H963" s="217">
        <v>37.152000000000001</v>
      </c>
      <c r="I963" s="218"/>
      <c r="J963" s="214"/>
      <c r="K963" s="214"/>
      <c r="L963" s="219"/>
      <c r="M963" s="220"/>
      <c r="N963" s="221"/>
      <c r="O963" s="221"/>
      <c r="P963" s="221"/>
      <c r="Q963" s="221"/>
      <c r="R963" s="221"/>
      <c r="S963" s="221"/>
      <c r="T963" s="222"/>
      <c r="AT963" s="223" t="s">
        <v>134</v>
      </c>
      <c r="AU963" s="223" t="s">
        <v>132</v>
      </c>
      <c r="AV963" s="14" t="s">
        <v>132</v>
      </c>
      <c r="AW963" s="14" t="s">
        <v>32</v>
      </c>
      <c r="AX963" s="14" t="s">
        <v>75</v>
      </c>
      <c r="AY963" s="223" t="s">
        <v>125</v>
      </c>
    </row>
    <row r="964" spans="1:65" s="13" customFormat="1" ht="11.25">
      <c r="B964" s="202"/>
      <c r="C964" s="203"/>
      <c r="D964" s="204" t="s">
        <v>134</v>
      </c>
      <c r="E964" s="205" t="s">
        <v>1</v>
      </c>
      <c r="F964" s="206" t="s">
        <v>1496</v>
      </c>
      <c r="G964" s="203"/>
      <c r="H964" s="205" t="s">
        <v>1</v>
      </c>
      <c r="I964" s="207"/>
      <c r="J964" s="203"/>
      <c r="K964" s="203"/>
      <c r="L964" s="208"/>
      <c r="M964" s="209"/>
      <c r="N964" s="210"/>
      <c r="O964" s="210"/>
      <c r="P964" s="210"/>
      <c r="Q964" s="210"/>
      <c r="R964" s="210"/>
      <c r="S964" s="210"/>
      <c r="T964" s="211"/>
      <c r="AT964" s="212" t="s">
        <v>134</v>
      </c>
      <c r="AU964" s="212" t="s">
        <v>132</v>
      </c>
      <c r="AV964" s="13" t="s">
        <v>83</v>
      </c>
      <c r="AW964" s="13" t="s">
        <v>32</v>
      </c>
      <c r="AX964" s="13" t="s">
        <v>75</v>
      </c>
      <c r="AY964" s="212" t="s">
        <v>125</v>
      </c>
    </row>
    <row r="965" spans="1:65" s="14" customFormat="1" ht="11.25">
      <c r="B965" s="213"/>
      <c r="C965" s="214"/>
      <c r="D965" s="204" t="s">
        <v>134</v>
      </c>
      <c r="E965" s="215" t="s">
        <v>1</v>
      </c>
      <c r="F965" s="216" t="s">
        <v>1497</v>
      </c>
      <c r="G965" s="214"/>
      <c r="H965" s="217">
        <v>5.6</v>
      </c>
      <c r="I965" s="218"/>
      <c r="J965" s="214"/>
      <c r="K965" s="214"/>
      <c r="L965" s="219"/>
      <c r="M965" s="220"/>
      <c r="N965" s="221"/>
      <c r="O965" s="221"/>
      <c r="P965" s="221"/>
      <c r="Q965" s="221"/>
      <c r="R965" s="221"/>
      <c r="S965" s="221"/>
      <c r="T965" s="222"/>
      <c r="AT965" s="223" t="s">
        <v>134</v>
      </c>
      <c r="AU965" s="223" t="s">
        <v>132</v>
      </c>
      <c r="AV965" s="14" t="s">
        <v>132</v>
      </c>
      <c r="AW965" s="14" t="s">
        <v>32</v>
      </c>
      <c r="AX965" s="14" t="s">
        <v>75</v>
      </c>
      <c r="AY965" s="223" t="s">
        <v>125</v>
      </c>
    </row>
    <row r="966" spans="1:65" s="13" customFormat="1" ht="11.25">
      <c r="B966" s="202"/>
      <c r="C966" s="203"/>
      <c r="D966" s="204" t="s">
        <v>134</v>
      </c>
      <c r="E966" s="205" t="s">
        <v>1</v>
      </c>
      <c r="F966" s="206" t="s">
        <v>1498</v>
      </c>
      <c r="G966" s="203"/>
      <c r="H966" s="205" t="s">
        <v>1</v>
      </c>
      <c r="I966" s="207"/>
      <c r="J966" s="203"/>
      <c r="K966" s="203"/>
      <c r="L966" s="208"/>
      <c r="M966" s="209"/>
      <c r="N966" s="210"/>
      <c r="O966" s="210"/>
      <c r="P966" s="210"/>
      <c r="Q966" s="210"/>
      <c r="R966" s="210"/>
      <c r="S966" s="210"/>
      <c r="T966" s="211"/>
      <c r="AT966" s="212" t="s">
        <v>134</v>
      </c>
      <c r="AU966" s="212" t="s">
        <v>132</v>
      </c>
      <c r="AV966" s="13" t="s">
        <v>83</v>
      </c>
      <c r="AW966" s="13" t="s">
        <v>32</v>
      </c>
      <c r="AX966" s="13" t="s">
        <v>75</v>
      </c>
      <c r="AY966" s="212" t="s">
        <v>125</v>
      </c>
    </row>
    <row r="967" spans="1:65" s="14" customFormat="1" ht="11.25">
      <c r="B967" s="213"/>
      <c r="C967" s="214"/>
      <c r="D967" s="204" t="s">
        <v>134</v>
      </c>
      <c r="E967" s="215" t="s">
        <v>1</v>
      </c>
      <c r="F967" s="216" t="s">
        <v>1499</v>
      </c>
      <c r="G967" s="214"/>
      <c r="H967" s="217">
        <v>8.0329999999999995</v>
      </c>
      <c r="I967" s="218"/>
      <c r="J967" s="214"/>
      <c r="K967" s="214"/>
      <c r="L967" s="219"/>
      <c r="M967" s="220"/>
      <c r="N967" s="221"/>
      <c r="O967" s="221"/>
      <c r="P967" s="221"/>
      <c r="Q967" s="221"/>
      <c r="R967" s="221"/>
      <c r="S967" s="221"/>
      <c r="T967" s="222"/>
      <c r="AT967" s="223" t="s">
        <v>134</v>
      </c>
      <c r="AU967" s="223" t="s">
        <v>132</v>
      </c>
      <c r="AV967" s="14" t="s">
        <v>132</v>
      </c>
      <c r="AW967" s="14" t="s">
        <v>32</v>
      </c>
      <c r="AX967" s="14" t="s">
        <v>75</v>
      </c>
      <c r="AY967" s="223" t="s">
        <v>125</v>
      </c>
    </row>
    <row r="968" spans="1:65" s="15" customFormat="1" ht="11.25">
      <c r="B968" s="224"/>
      <c r="C968" s="225"/>
      <c r="D968" s="204" t="s">
        <v>134</v>
      </c>
      <c r="E968" s="226" t="s">
        <v>1</v>
      </c>
      <c r="F968" s="227" t="s">
        <v>139</v>
      </c>
      <c r="G968" s="225"/>
      <c r="H968" s="228">
        <v>122.785</v>
      </c>
      <c r="I968" s="229"/>
      <c r="J968" s="225"/>
      <c r="K968" s="225"/>
      <c r="L968" s="230"/>
      <c r="M968" s="231"/>
      <c r="N968" s="232"/>
      <c r="O968" s="232"/>
      <c r="P968" s="232"/>
      <c r="Q968" s="232"/>
      <c r="R968" s="232"/>
      <c r="S968" s="232"/>
      <c r="T968" s="233"/>
      <c r="AT968" s="234" t="s">
        <v>134</v>
      </c>
      <c r="AU968" s="234" t="s">
        <v>132</v>
      </c>
      <c r="AV968" s="15" t="s">
        <v>131</v>
      </c>
      <c r="AW968" s="15" t="s">
        <v>32</v>
      </c>
      <c r="AX968" s="15" t="s">
        <v>83</v>
      </c>
      <c r="AY968" s="234" t="s">
        <v>125</v>
      </c>
    </row>
    <row r="969" spans="1:65" s="2" customFormat="1" ht="24.2" customHeight="1">
      <c r="A969" s="35"/>
      <c r="B969" s="36"/>
      <c r="C969" s="188" t="s">
        <v>1500</v>
      </c>
      <c r="D969" s="188" t="s">
        <v>127</v>
      </c>
      <c r="E969" s="189" t="s">
        <v>1501</v>
      </c>
      <c r="F969" s="190" t="s">
        <v>1502</v>
      </c>
      <c r="G969" s="191" t="s">
        <v>130</v>
      </c>
      <c r="H969" s="192">
        <v>114.752</v>
      </c>
      <c r="I969" s="193"/>
      <c r="J969" s="194">
        <f>ROUND(I969*H969,2)</f>
        <v>0</v>
      </c>
      <c r="K969" s="195"/>
      <c r="L969" s="40"/>
      <c r="M969" s="196" t="s">
        <v>1</v>
      </c>
      <c r="N969" s="197" t="s">
        <v>41</v>
      </c>
      <c r="O969" s="72"/>
      <c r="P969" s="198">
        <f>O969*H969</f>
        <v>0</v>
      </c>
      <c r="Q969" s="198">
        <v>7.6799999999999999E-7</v>
      </c>
      <c r="R969" s="198">
        <f>Q969*H969</f>
        <v>8.8129535999999996E-5</v>
      </c>
      <c r="S969" s="198">
        <v>0</v>
      </c>
      <c r="T969" s="199">
        <f>S969*H969</f>
        <v>0</v>
      </c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  <c r="AR969" s="200" t="s">
        <v>224</v>
      </c>
      <c r="AT969" s="200" t="s">
        <v>127</v>
      </c>
      <c r="AU969" s="200" t="s">
        <v>132</v>
      </c>
      <c r="AY969" s="18" t="s">
        <v>125</v>
      </c>
      <c r="BE969" s="201">
        <f>IF(N969="základní",J969,0)</f>
        <v>0</v>
      </c>
      <c r="BF969" s="201">
        <f>IF(N969="snížená",J969,0)</f>
        <v>0</v>
      </c>
      <c r="BG969" s="201">
        <f>IF(N969="zákl. přenesená",J969,0)</f>
        <v>0</v>
      </c>
      <c r="BH969" s="201">
        <f>IF(N969="sníž. přenesená",J969,0)</f>
        <v>0</v>
      </c>
      <c r="BI969" s="201">
        <f>IF(N969="nulová",J969,0)</f>
        <v>0</v>
      </c>
      <c r="BJ969" s="18" t="s">
        <v>132</v>
      </c>
      <c r="BK969" s="201">
        <f>ROUND(I969*H969,2)</f>
        <v>0</v>
      </c>
      <c r="BL969" s="18" t="s">
        <v>224</v>
      </c>
      <c r="BM969" s="200" t="s">
        <v>1503</v>
      </c>
    </row>
    <row r="970" spans="1:65" s="2" customFormat="1" ht="33" customHeight="1">
      <c r="A970" s="35"/>
      <c r="B970" s="36"/>
      <c r="C970" s="188" t="s">
        <v>1504</v>
      </c>
      <c r="D970" s="188" t="s">
        <v>127</v>
      </c>
      <c r="E970" s="189" t="s">
        <v>1505</v>
      </c>
      <c r="F970" s="190" t="s">
        <v>1506</v>
      </c>
      <c r="G970" s="191" t="s">
        <v>130</v>
      </c>
      <c r="H970" s="192">
        <v>8.0329999999999995</v>
      </c>
      <c r="I970" s="193"/>
      <c r="J970" s="194">
        <f>ROUND(I970*H970,2)</f>
        <v>0</v>
      </c>
      <c r="K970" s="195"/>
      <c r="L970" s="40"/>
      <c r="M970" s="196" t="s">
        <v>1</v>
      </c>
      <c r="N970" s="197" t="s">
        <v>41</v>
      </c>
      <c r="O970" s="72"/>
      <c r="P970" s="198">
        <f>O970*H970</f>
        <v>0</v>
      </c>
      <c r="Q970" s="198">
        <v>1.1519999999999999E-6</v>
      </c>
      <c r="R970" s="198">
        <f>Q970*H970</f>
        <v>9.2540159999999986E-6</v>
      </c>
      <c r="S970" s="198">
        <v>0</v>
      </c>
      <c r="T970" s="199">
        <f>S970*H970</f>
        <v>0</v>
      </c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  <c r="AR970" s="200" t="s">
        <v>224</v>
      </c>
      <c r="AT970" s="200" t="s">
        <v>127</v>
      </c>
      <c r="AU970" s="200" t="s">
        <v>132</v>
      </c>
      <c r="AY970" s="18" t="s">
        <v>125</v>
      </c>
      <c r="BE970" s="201">
        <f>IF(N970="základní",J970,0)</f>
        <v>0</v>
      </c>
      <c r="BF970" s="201">
        <f>IF(N970="snížená",J970,0)</f>
        <v>0</v>
      </c>
      <c r="BG970" s="201">
        <f>IF(N970="zákl. přenesená",J970,0)</f>
        <v>0</v>
      </c>
      <c r="BH970" s="201">
        <f>IF(N970="sníž. přenesená",J970,0)</f>
        <v>0</v>
      </c>
      <c r="BI970" s="201">
        <f>IF(N970="nulová",J970,0)</f>
        <v>0</v>
      </c>
      <c r="BJ970" s="18" t="s">
        <v>132</v>
      </c>
      <c r="BK970" s="201">
        <f>ROUND(I970*H970,2)</f>
        <v>0</v>
      </c>
      <c r="BL970" s="18" t="s">
        <v>224</v>
      </c>
      <c r="BM970" s="200" t="s">
        <v>1507</v>
      </c>
    </row>
    <row r="971" spans="1:65" s="14" customFormat="1" ht="11.25">
      <c r="B971" s="213"/>
      <c r="C971" s="214"/>
      <c r="D971" s="204" t="s">
        <v>134</v>
      </c>
      <c r="E971" s="215" t="s">
        <v>1</v>
      </c>
      <c r="F971" s="216" t="s">
        <v>1508</v>
      </c>
      <c r="G971" s="214"/>
      <c r="H971" s="217">
        <v>8.0329999999999995</v>
      </c>
      <c r="I971" s="218"/>
      <c r="J971" s="214"/>
      <c r="K971" s="214"/>
      <c r="L971" s="219"/>
      <c r="M971" s="220"/>
      <c r="N971" s="221"/>
      <c r="O971" s="221"/>
      <c r="P971" s="221"/>
      <c r="Q971" s="221"/>
      <c r="R971" s="221"/>
      <c r="S971" s="221"/>
      <c r="T971" s="222"/>
      <c r="AT971" s="223" t="s">
        <v>134</v>
      </c>
      <c r="AU971" s="223" t="s">
        <v>132</v>
      </c>
      <c r="AV971" s="14" t="s">
        <v>132</v>
      </c>
      <c r="AW971" s="14" t="s">
        <v>32</v>
      </c>
      <c r="AX971" s="14" t="s">
        <v>83</v>
      </c>
      <c r="AY971" s="223" t="s">
        <v>125</v>
      </c>
    </row>
    <row r="972" spans="1:65" s="2" customFormat="1" ht="24.2" customHeight="1">
      <c r="A972" s="35"/>
      <c r="B972" s="36"/>
      <c r="C972" s="188" t="s">
        <v>1509</v>
      </c>
      <c r="D972" s="188" t="s">
        <v>127</v>
      </c>
      <c r="E972" s="189" t="s">
        <v>1510</v>
      </c>
      <c r="F972" s="190" t="s">
        <v>1511</v>
      </c>
      <c r="G972" s="191" t="s">
        <v>277</v>
      </c>
      <c r="H972" s="192">
        <v>22.585000000000001</v>
      </c>
      <c r="I972" s="193"/>
      <c r="J972" s="194">
        <f>ROUND(I972*H972,2)</f>
        <v>0</v>
      </c>
      <c r="K972" s="195"/>
      <c r="L972" s="40"/>
      <c r="M972" s="196" t="s">
        <v>1</v>
      </c>
      <c r="N972" s="197" t="s">
        <v>41</v>
      </c>
      <c r="O972" s="72"/>
      <c r="P972" s="198">
        <f>O972*H972</f>
        <v>0</v>
      </c>
      <c r="Q972" s="198">
        <v>3.3500000000000001E-4</v>
      </c>
      <c r="R972" s="198">
        <f>Q972*H972</f>
        <v>7.5659750000000008E-3</v>
      </c>
      <c r="S972" s="198">
        <v>0</v>
      </c>
      <c r="T972" s="199">
        <f>S972*H972</f>
        <v>0</v>
      </c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  <c r="AR972" s="200" t="s">
        <v>224</v>
      </c>
      <c r="AT972" s="200" t="s">
        <v>127</v>
      </c>
      <c r="AU972" s="200" t="s">
        <v>132</v>
      </c>
      <c r="AY972" s="18" t="s">
        <v>125</v>
      </c>
      <c r="BE972" s="201">
        <f>IF(N972="základní",J972,0)</f>
        <v>0</v>
      </c>
      <c r="BF972" s="201">
        <f>IF(N972="snížená",J972,0)</f>
        <v>0</v>
      </c>
      <c r="BG972" s="201">
        <f>IF(N972="zákl. přenesená",J972,0)</f>
        <v>0</v>
      </c>
      <c r="BH972" s="201">
        <f>IF(N972="sníž. přenesená",J972,0)</f>
        <v>0</v>
      </c>
      <c r="BI972" s="201">
        <f>IF(N972="nulová",J972,0)</f>
        <v>0</v>
      </c>
      <c r="BJ972" s="18" t="s">
        <v>132</v>
      </c>
      <c r="BK972" s="201">
        <f>ROUND(I972*H972,2)</f>
        <v>0</v>
      </c>
      <c r="BL972" s="18" t="s">
        <v>224</v>
      </c>
      <c r="BM972" s="200" t="s">
        <v>1512</v>
      </c>
    </row>
    <row r="973" spans="1:65" s="13" customFormat="1" ht="11.25">
      <c r="B973" s="202"/>
      <c r="C973" s="203"/>
      <c r="D973" s="204" t="s">
        <v>134</v>
      </c>
      <c r="E973" s="205" t="s">
        <v>1</v>
      </c>
      <c r="F973" s="206" t="s">
        <v>1496</v>
      </c>
      <c r="G973" s="203"/>
      <c r="H973" s="205" t="s">
        <v>1</v>
      </c>
      <c r="I973" s="207"/>
      <c r="J973" s="203"/>
      <c r="K973" s="203"/>
      <c r="L973" s="208"/>
      <c r="M973" s="209"/>
      <c r="N973" s="210"/>
      <c r="O973" s="210"/>
      <c r="P973" s="210"/>
      <c r="Q973" s="210"/>
      <c r="R973" s="210"/>
      <c r="S973" s="210"/>
      <c r="T973" s="211"/>
      <c r="AT973" s="212" t="s">
        <v>134</v>
      </c>
      <c r="AU973" s="212" t="s">
        <v>132</v>
      </c>
      <c r="AV973" s="13" t="s">
        <v>83</v>
      </c>
      <c r="AW973" s="13" t="s">
        <v>32</v>
      </c>
      <c r="AX973" s="13" t="s">
        <v>75</v>
      </c>
      <c r="AY973" s="212" t="s">
        <v>125</v>
      </c>
    </row>
    <row r="974" spans="1:65" s="14" customFormat="1" ht="11.25">
      <c r="B974" s="213"/>
      <c r="C974" s="214"/>
      <c r="D974" s="204" t="s">
        <v>134</v>
      </c>
      <c r="E974" s="215" t="s">
        <v>1</v>
      </c>
      <c r="F974" s="216" t="s">
        <v>1513</v>
      </c>
      <c r="G974" s="214"/>
      <c r="H974" s="217">
        <v>3.5</v>
      </c>
      <c r="I974" s="218"/>
      <c r="J974" s="214"/>
      <c r="K974" s="214"/>
      <c r="L974" s="219"/>
      <c r="M974" s="220"/>
      <c r="N974" s="221"/>
      <c r="O974" s="221"/>
      <c r="P974" s="221"/>
      <c r="Q974" s="221"/>
      <c r="R974" s="221"/>
      <c r="S974" s="221"/>
      <c r="T974" s="222"/>
      <c r="AT974" s="223" t="s">
        <v>134</v>
      </c>
      <c r="AU974" s="223" t="s">
        <v>132</v>
      </c>
      <c r="AV974" s="14" t="s">
        <v>132</v>
      </c>
      <c r="AW974" s="14" t="s">
        <v>32</v>
      </c>
      <c r="AX974" s="14" t="s">
        <v>75</v>
      </c>
      <c r="AY974" s="223" t="s">
        <v>125</v>
      </c>
    </row>
    <row r="975" spans="1:65" s="13" customFormat="1" ht="11.25">
      <c r="B975" s="202"/>
      <c r="C975" s="203"/>
      <c r="D975" s="204" t="s">
        <v>134</v>
      </c>
      <c r="E975" s="205" t="s">
        <v>1</v>
      </c>
      <c r="F975" s="206" t="s">
        <v>1514</v>
      </c>
      <c r="G975" s="203"/>
      <c r="H975" s="205" t="s">
        <v>1</v>
      </c>
      <c r="I975" s="207"/>
      <c r="J975" s="203"/>
      <c r="K975" s="203"/>
      <c r="L975" s="208"/>
      <c r="M975" s="209"/>
      <c r="N975" s="210"/>
      <c r="O975" s="210"/>
      <c r="P975" s="210"/>
      <c r="Q975" s="210"/>
      <c r="R975" s="210"/>
      <c r="S975" s="210"/>
      <c r="T975" s="211"/>
      <c r="AT975" s="212" t="s">
        <v>134</v>
      </c>
      <c r="AU975" s="212" t="s">
        <v>132</v>
      </c>
      <c r="AV975" s="13" t="s">
        <v>83</v>
      </c>
      <c r="AW975" s="13" t="s">
        <v>32</v>
      </c>
      <c r="AX975" s="13" t="s">
        <v>75</v>
      </c>
      <c r="AY975" s="212" t="s">
        <v>125</v>
      </c>
    </row>
    <row r="976" spans="1:65" s="14" customFormat="1" ht="11.25">
      <c r="B976" s="213"/>
      <c r="C976" s="214"/>
      <c r="D976" s="204" t="s">
        <v>134</v>
      </c>
      <c r="E976" s="215" t="s">
        <v>1</v>
      </c>
      <c r="F976" s="216" t="s">
        <v>1515</v>
      </c>
      <c r="G976" s="214"/>
      <c r="H976" s="217">
        <v>19.085000000000001</v>
      </c>
      <c r="I976" s="218"/>
      <c r="J976" s="214"/>
      <c r="K976" s="214"/>
      <c r="L976" s="219"/>
      <c r="M976" s="220"/>
      <c r="N976" s="221"/>
      <c r="O976" s="221"/>
      <c r="P976" s="221"/>
      <c r="Q976" s="221"/>
      <c r="R976" s="221"/>
      <c r="S976" s="221"/>
      <c r="T976" s="222"/>
      <c r="AT976" s="223" t="s">
        <v>134</v>
      </c>
      <c r="AU976" s="223" t="s">
        <v>132</v>
      </c>
      <c r="AV976" s="14" t="s">
        <v>132</v>
      </c>
      <c r="AW976" s="14" t="s">
        <v>32</v>
      </c>
      <c r="AX976" s="14" t="s">
        <v>75</v>
      </c>
      <c r="AY976" s="223" t="s">
        <v>125</v>
      </c>
    </row>
    <row r="977" spans="1:65" s="15" customFormat="1" ht="11.25">
      <c r="B977" s="224"/>
      <c r="C977" s="225"/>
      <c r="D977" s="204" t="s">
        <v>134</v>
      </c>
      <c r="E977" s="226" t="s">
        <v>1</v>
      </c>
      <c r="F977" s="227" t="s">
        <v>139</v>
      </c>
      <c r="G977" s="225"/>
      <c r="H977" s="228">
        <v>22.585000000000001</v>
      </c>
      <c r="I977" s="229"/>
      <c r="J977" s="225"/>
      <c r="K977" s="225"/>
      <c r="L977" s="230"/>
      <c r="M977" s="231"/>
      <c r="N977" s="232"/>
      <c r="O977" s="232"/>
      <c r="P977" s="232"/>
      <c r="Q977" s="232"/>
      <c r="R977" s="232"/>
      <c r="S977" s="232"/>
      <c r="T977" s="233"/>
      <c r="AT977" s="234" t="s">
        <v>134</v>
      </c>
      <c r="AU977" s="234" t="s">
        <v>132</v>
      </c>
      <c r="AV977" s="15" t="s">
        <v>131</v>
      </c>
      <c r="AW977" s="15" t="s">
        <v>32</v>
      </c>
      <c r="AX977" s="15" t="s">
        <v>83</v>
      </c>
      <c r="AY977" s="234" t="s">
        <v>125</v>
      </c>
    </row>
    <row r="978" spans="1:65" s="2" customFormat="1" ht="24.2" customHeight="1">
      <c r="A978" s="35"/>
      <c r="B978" s="36"/>
      <c r="C978" s="241" t="s">
        <v>1516</v>
      </c>
      <c r="D978" s="241" t="s">
        <v>471</v>
      </c>
      <c r="E978" s="242" t="s">
        <v>1517</v>
      </c>
      <c r="F978" s="243" t="s">
        <v>1518</v>
      </c>
      <c r="G978" s="244" t="s">
        <v>277</v>
      </c>
      <c r="H978" s="245">
        <v>24.844000000000001</v>
      </c>
      <c r="I978" s="246"/>
      <c r="J978" s="247">
        <f>ROUND(I978*H978,2)</f>
        <v>0</v>
      </c>
      <c r="K978" s="248"/>
      <c r="L978" s="249"/>
      <c r="M978" s="250" t="s">
        <v>1</v>
      </c>
      <c r="N978" s="251" t="s">
        <v>41</v>
      </c>
      <c r="O978" s="72"/>
      <c r="P978" s="198">
        <f>O978*H978</f>
        <v>0</v>
      </c>
      <c r="Q978" s="198">
        <v>3.6000000000000002E-4</v>
      </c>
      <c r="R978" s="198">
        <f>Q978*H978</f>
        <v>8.9438400000000015E-3</v>
      </c>
      <c r="S978" s="198">
        <v>0</v>
      </c>
      <c r="T978" s="199">
        <f>S978*H978</f>
        <v>0</v>
      </c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  <c r="AR978" s="200" t="s">
        <v>335</v>
      </c>
      <c r="AT978" s="200" t="s">
        <v>471</v>
      </c>
      <c r="AU978" s="200" t="s">
        <v>132</v>
      </c>
      <c r="AY978" s="18" t="s">
        <v>125</v>
      </c>
      <c r="BE978" s="201">
        <f>IF(N978="základní",J978,0)</f>
        <v>0</v>
      </c>
      <c r="BF978" s="201">
        <f>IF(N978="snížená",J978,0)</f>
        <v>0</v>
      </c>
      <c r="BG978" s="201">
        <f>IF(N978="zákl. přenesená",J978,0)</f>
        <v>0</v>
      </c>
      <c r="BH978" s="201">
        <f>IF(N978="sníž. přenesená",J978,0)</f>
        <v>0</v>
      </c>
      <c r="BI978" s="201">
        <f>IF(N978="nulová",J978,0)</f>
        <v>0</v>
      </c>
      <c r="BJ978" s="18" t="s">
        <v>132</v>
      </c>
      <c r="BK978" s="201">
        <f>ROUND(I978*H978,2)</f>
        <v>0</v>
      </c>
      <c r="BL978" s="18" t="s">
        <v>224</v>
      </c>
      <c r="BM978" s="200" t="s">
        <v>1519</v>
      </c>
    </row>
    <row r="979" spans="1:65" s="14" customFormat="1" ht="11.25">
      <c r="B979" s="213"/>
      <c r="C979" s="214"/>
      <c r="D979" s="204" t="s">
        <v>134</v>
      </c>
      <c r="E979" s="214"/>
      <c r="F979" s="216" t="s">
        <v>1520</v>
      </c>
      <c r="G979" s="214"/>
      <c r="H979" s="217">
        <v>24.844000000000001</v>
      </c>
      <c r="I979" s="218"/>
      <c r="J979" s="214"/>
      <c r="K979" s="214"/>
      <c r="L979" s="219"/>
      <c r="M979" s="220"/>
      <c r="N979" s="221"/>
      <c r="O979" s="221"/>
      <c r="P979" s="221"/>
      <c r="Q979" s="221"/>
      <c r="R979" s="221"/>
      <c r="S979" s="221"/>
      <c r="T979" s="222"/>
      <c r="AT979" s="223" t="s">
        <v>134</v>
      </c>
      <c r="AU979" s="223" t="s">
        <v>132</v>
      </c>
      <c r="AV979" s="14" t="s">
        <v>132</v>
      </c>
      <c r="AW979" s="14" t="s">
        <v>4</v>
      </c>
      <c r="AX979" s="14" t="s">
        <v>83</v>
      </c>
      <c r="AY979" s="223" t="s">
        <v>125</v>
      </c>
    </row>
    <row r="980" spans="1:65" s="2" customFormat="1" ht="16.5" customHeight="1">
      <c r="A980" s="35"/>
      <c r="B980" s="36"/>
      <c r="C980" s="188" t="s">
        <v>1521</v>
      </c>
      <c r="D980" s="188" t="s">
        <v>127</v>
      </c>
      <c r="E980" s="189" t="s">
        <v>1522</v>
      </c>
      <c r="F980" s="190" t="s">
        <v>1523</v>
      </c>
      <c r="G980" s="191" t="s">
        <v>277</v>
      </c>
      <c r="H980" s="192">
        <v>84.48</v>
      </c>
      <c r="I980" s="193"/>
      <c r="J980" s="194">
        <f>ROUND(I980*H980,2)</f>
        <v>0</v>
      </c>
      <c r="K980" s="195"/>
      <c r="L980" s="40"/>
      <c r="M980" s="196" t="s">
        <v>1</v>
      </c>
      <c r="N980" s="197" t="s">
        <v>41</v>
      </c>
      <c r="O980" s="72"/>
      <c r="P980" s="198">
        <f>O980*H980</f>
        <v>0</v>
      </c>
      <c r="Q980" s="198">
        <v>3.3500000000000001E-4</v>
      </c>
      <c r="R980" s="198">
        <f>Q980*H980</f>
        <v>2.8300800000000001E-2</v>
      </c>
      <c r="S980" s="198">
        <v>0</v>
      </c>
      <c r="T980" s="199">
        <f>S980*H980</f>
        <v>0</v>
      </c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  <c r="AR980" s="200" t="s">
        <v>224</v>
      </c>
      <c r="AT980" s="200" t="s">
        <v>127</v>
      </c>
      <c r="AU980" s="200" t="s">
        <v>132</v>
      </c>
      <c r="AY980" s="18" t="s">
        <v>125</v>
      </c>
      <c r="BE980" s="201">
        <f>IF(N980="základní",J980,0)</f>
        <v>0</v>
      </c>
      <c r="BF980" s="201">
        <f>IF(N980="snížená",J980,0)</f>
        <v>0</v>
      </c>
      <c r="BG980" s="201">
        <f>IF(N980="zákl. přenesená",J980,0)</f>
        <v>0</v>
      </c>
      <c r="BH980" s="201">
        <f>IF(N980="sníž. přenesená",J980,0)</f>
        <v>0</v>
      </c>
      <c r="BI980" s="201">
        <f>IF(N980="nulová",J980,0)</f>
        <v>0</v>
      </c>
      <c r="BJ980" s="18" t="s">
        <v>132</v>
      </c>
      <c r="BK980" s="201">
        <f>ROUND(I980*H980,2)</f>
        <v>0</v>
      </c>
      <c r="BL980" s="18" t="s">
        <v>224</v>
      </c>
      <c r="BM980" s="200" t="s">
        <v>1524</v>
      </c>
    </row>
    <row r="981" spans="1:65" s="14" customFormat="1" ht="11.25">
      <c r="B981" s="213"/>
      <c r="C981" s="214"/>
      <c r="D981" s="204" t="s">
        <v>134</v>
      </c>
      <c r="E981" s="215" t="s">
        <v>1</v>
      </c>
      <c r="F981" s="216" t="s">
        <v>1415</v>
      </c>
      <c r="G981" s="214"/>
      <c r="H981" s="217">
        <v>27.44</v>
      </c>
      <c r="I981" s="218"/>
      <c r="J981" s="214"/>
      <c r="K981" s="214"/>
      <c r="L981" s="219"/>
      <c r="M981" s="220"/>
      <c r="N981" s="221"/>
      <c r="O981" s="221"/>
      <c r="P981" s="221"/>
      <c r="Q981" s="221"/>
      <c r="R981" s="221"/>
      <c r="S981" s="221"/>
      <c r="T981" s="222"/>
      <c r="AT981" s="223" t="s">
        <v>134</v>
      </c>
      <c r="AU981" s="223" t="s">
        <v>132</v>
      </c>
      <c r="AV981" s="14" t="s">
        <v>132</v>
      </c>
      <c r="AW981" s="14" t="s">
        <v>32</v>
      </c>
      <c r="AX981" s="14" t="s">
        <v>75</v>
      </c>
      <c r="AY981" s="223" t="s">
        <v>125</v>
      </c>
    </row>
    <row r="982" spans="1:65" s="14" customFormat="1" ht="11.25">
      <c r="B982" s="213"/>
      <c r="C982" s="214"/>
      <c r="D982" s="204" t="s">
        <v>134</v>
      </c>
      <c r="E982" s="215" t="s">
        <v>1</v>
      </c>
      <c r="F982" s="216" t="s">
        <v>1417</v>
      </c>
      <c r="G982" s="214"/>
      <c r="H982" s="217">
        <v>28.32</v>
      </c>
      <c r="I982" s="218"/>
      <c r="J982" s="214"/>
      <c r="K982" s="214"/>
      <c r="L982" s="219"/>
      <c r="M982" s="220"/>
      <c r="N982" s="221"/>
      <c r="O982" s="221"/>
      <c r="P982" s="221"/>
      <c r="Q982" s="221"/>
      <c r="R982" s="221"/>
      <c r="S982" s="221"/>
      <c r="T982" s="222"/>
      <c r="AT982" s="223" t="s">
        <v>134</v>
      </c>
      <c r="AU982" s="223" t="s">
        <v>132</v>
      </c>
      <c r="AV982" s="14" t="s">
        <v>132</v>
      </c>
      <c r="AW982" s="14" t="s">
        <v>32</v>
      </c>
      <c r="AX982" s="14" t="s">
        <v>75</v>
      </c>
      <c r="AY982" s="223" t="s">
        <v>125</v>
      </c>
    </row>
    <row r="983" spans="1:65" s="14" customFormat="1" ht="11.25">
      <c r="B983" s="213"/>
      <c r="C983" s="214"/>
      <c r="D983" s="204" t="s">
        <v>134</v>
      </c>
      <c r="E983" s="215" t="s">
        <v>1</v>
      </c>
      <c r="F983" s="216" t="s">
        <v>1419</v>
      </c>
      <c r="G983" s="214"/>
      <c r="H983" s="217">
        <v>28.72</v>
      </c>
      <c r="I983" s="218"/>
      <c r="J983" s="214"/>
      <c r="K983" s="214"/>
      <c r="L983" s="219"/>
      <c r="M983" s="220"/>
      <c r="N983" s="221"/>
      <c r="O983" s="221"/>
      <c r="P983" s="221"/>
      <c r="Q983" s="221"/>
      <c r="R983" s="221"/>
      <c r="S983" s="221"/>
      <c r="T983" s="222"/>
      <c r="AT983" s="223" t="s">
        <v>134</v>
      </c>
      <c r="AU983" s="223" t="s">
        <v>132</v>
      </c>
      <c r="AV983" s="14" t="s">
        <v>132</v>
      </c>
      <c r="AW983" s="14" t="s">
        <v>32</v>
      </c>
      <c r="AX983" s="14" t="s">
        <v>75</v>
      </c>
      <c r="AY983" s="223" t="s">
        <v>125</v>
      </c>
    </row>
    <row r="984" spans="1:65" s="15" customFormat="1" ht="11.25">
      <c r="B984" s="224"/>
      <c r="C984" s="225"/>
      <c r="D984" s="204" t="s">
        <v>134</v>
      </c>
      <c r="E984" s="226" t="s">
        <v>1</v>
      </c>
      <c r="F984" s="227" t="s">
        <v>139</v>
      </c>
      <c r="G984" s="225"/>
      <c r="H984" s="228">
        <v>84.48</v>
      </c>
      <c r="I984" s="229"/>
      <c r="J984" s="225"/>
      <c r="K984" s="225"/>
      <c r="L984" s="230"/>
      <c r="M984" s="231"/>
      <c r="N984" s="232"/>
      <c r="O984" s="232"/>
      <c r="P984" s="232"/>
      <c r="Q984" s="232"/>
      <c r="R984" s="232"/>
      <c r="S984" s="232"/>
      <c r="T984" s="233"/>
      <c r="AT984" s="234" t="s">
        <v>134</v>
      </c>
      <c r="AU984" s="234" t="s">
        <v>132</v>
      </c>
      <c r="AV984" s="15" t="s">
        <v>131</v>
      </c>
      <c r="AW984" s="15" t="s">
        <v>32</v>
      </c>
      <c r="AX984" s="15" t="s">
        <v>83</v>
      </c>
      <c r="AY984" s="234" t="s">
        <v>125</v>
      </c>
    </row>
    <row r="985" spans="1:65" s="2" customFormat="1" ht="24.2" customHeight="1">
      <c r="A985" s="35"/>
      <c r="B985" s="36"/>
      <c r="C985" s="241" t="s">
        <v>1525</v>
      </c>
      <c r="D985" s="241" t="s">
        <v>471</v>
      </c>
      <c r="E985" s="242" t="s">
        <v>1526</v>
      </c>
      <c r="F985" s="243" t="s">
        <v>1527</v>
      </c>
      <c r="G985" s="244" t="s">
        <v>277</v>
      </c>
      <c r="H985" s="245">
        <v>92.927999999999997</v>
      </c>
      <c r="I985" s="246"/>
      <c r="J985" s="247">
        <f>ROUND(I985*H985,2)</f>
        <v>0</v>
      </c>
      <c r="K985" s="248"/>
      <c r="L985" s="249"/>
      <c r="M985" s="250" t="s">
        <v>1</v>
      </c>
      <c r="N985" s="251" t="s">
        <v>41</v>
      </c>
      <c r="O985" s="72"/>
      <c r="P985" s="198">
        <f>O985*H985</f>
        <v>0</v>
      </c>
      <c r="Q985" s="198">
        <v>3.3E-4</v>
      </c>
      <c r="R985" s="198">
        <f>Q985*H985</f>
        <v>3.0666239999999997E-2</v>
      </c>
      <c r="S985" s="198">
        <v>0</v>
      </c>
      <c r="T985" s="199">
        <f>S985*H985</f>
        <v>0</v>
      </c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  <c r="AR985" s="200" t="s">
        <v>335</v>
      </c>
      <c r="AT985" s="200" t="s">
        <v>471</v>
      </c>
      <c r="AU985" s="200" t="s">
        <v>132</v>
      </c>
      <c r="AY985" s="18" t="s">
        <v>125</v>
      </c>
      <c r="BE985" s="201">
        <f>IF(N985="základní",J985,0)</f>
        <v>0</v>
      </c>
      <c r="BF985" s="201">
        <f>IF(N985="snížená",J985,0)</f>
        <v>0</v>
      </c>
      <c r="BG985" s="201">
        <f>IF(N985="zákl. přenesená",J985,0)</f>
        <v>0</v>
      </c>
      <c r="BH985" s="201">
        <f>IF(N985="sníž. přenesená",J985,0)</f>
        <v>0</v>
      </c>
      <c r="BI985" s="201">
        <f>IF(N985="nulová",J985,0)</f>
        <v>0</v>
      </c>
      <c r="BJ985" s="18" t="s">
        <v>132</v>
      </c>
      <c r="BK985" s="201">
        <f>ROUND(I985*H985,2)</f>
        <v>0</v>
      </c>
      <c r="BL985" s="18" t="s">
        <v>224</v>
      </c>
      <c r="BM985" s="200" t="s">
        <v>1528</v>
      </c>
    </row>
    <row r="986" spans="1:65" s="14" customFormat="1" ht="11.25">
      <c r="B986" s="213"/>
      <c r="C986" s="214"/>
      <c r="D986" s="204" t="s">
        <v>134</v>
      </c>
      <c r="E986" s="214"/>
      <c r="F986" s="216" t="s">
        <v>1529</v>
      </c>
      <c r="G986" s="214"/>
      <c r="H986" s="217">
        <v>92.927999999999997</v>
      </c>
      <c r="I986" s="218"/>
      <c r="J986" s="214"/>
      <c r="K986" s="214"/>
      <c r="L986" s="219"/>
      <c r="M986" s="220"/>
      <c r="N986" s="221"/>
      <c r="O986" s="221"/>
      <c r="P986" s="221"/>
      <c r="Q986" s="221"/>
      <c r="R986" s="221"/>
      <c r="S986" s="221"/>
      <c r="T986" s="222"/>
      <c r="AT986" s="223" t="s">
        <v>134</v>
      </c>
      <c r="AU986" s="223" t="s">
        <v>132</v>
      </c>
      <c r="AV986" s="14" t="s">
        <v>132</v>
      </c>
      <c r="AW986" s="14" t="s">
        <v>4</v>
      </c>
      <c r="AX986" s="14" t="s">
        <v>83</v>
      </c>
      <c r="AY986" s="223" t="s">
        <v>125</v>
      </c>
    </row>
    <row r="987" spans="1:65" s="2" customFormat="1" ht="37.9" customHeight="1">
      <c r="A987" s="35"/>
      <c r="B987" s="36"/>
      <c r="C987" s="188" t="s">
        <v>1530</v>
      </c>
      <c r="D987" s="188" t="s">
        <v>127</v>
      </c>
      <c r="E987" s="189" t="s">
        <v>1531</v>
      </c>
      <c r="F987" s="190" t="s">
        <v>1532</v>
      </c>
      <c r="G987" s="191" t="s">
        <v>277</v>
      </c>
      <c r="H987" s="192">
        <v>150.94999999999999</v>
      </c>
      <c r="I987" s="193"/>
      <c r="J987" s="194">
        <f>ROUND(I987*H987,2)</f>
        <v>0</v>
      </c>
      <c r="K987" s="195"/>
      <c r="L987" s="40"/>
      <c r="M987" s="196" t="s">
        <v>1</v>
      </c>
      <c r="N987" s="197" t="s">
        <v>41</v>
      </c>
      <c r="O987" s="72"/>
      <c r="P987" s="198">
        <f>O987*H987</f>
        <v>0</v>
      </c>
      <c r="Q987" s="198">
        <v>5.8399999999999999E-4</v>
      </c>
      <c r="R987" s="198">
        <f>Q987*H987</f>
        <v>8.8154799999999991E-2</v>
      </c>
      <c r="S987" s="198">
        <v>0</v>
      </c>
      <c r="T987" s="199">
        <f>S987*H987</f>
        <v>0</v>
      </c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  <c r="AR987" s="200" t="s">
        <v>224</v>
      </c>
      <c r="AT987" s="200" t="s">
        <v>127</v>
      </c>
      <c r="AU987" s="200" t="s">
        <v>132</v>
      </c>
      <c r="AY987" s="18" t="s">
        <v>125</v>
      </c>
      <c r="BE987" s="201">
        <f>IF(N987="základní",J987,0)</f>
        <v>0</v>
      </c>
      <c r="BF987" s="201">
        <f>IF(N987="snížená",J987,0)</f>
        <v>0</v>
      </c>
      <c r="BG987" s="201">
        <f>IF(N987="zákl. přenesená",J987,0)</f>
        <v>0</v>
      </c>
      <c r="BH987" s="201">
        <f>IF(N987="sníž. přenesená",J987,0)</f>
        <v>0</v>
      </c>
      <c r="BI987" s="201">
        <f>IF(N987="nulová",J987,0)</f>
        <v>0</v>
      </c>
      <c r="BJ987" s="18" t="s">
        <v>132</v>
      </c>
      <c r="BK987" s="201">
        <f>ROUND(I987*H987,2)</f>
        <v>0</v>
      </c>
      <c r="BL987" s="18" t="s">
        <v>224</v>
      </c>
      <c r="BM987" s="200" t="s">
        <v>1533</v>
      </c>
    </row>
    <row r="988" spans="1:65" s="13" customFormat="1" ht="11.25">
      <c r="B988" s="202"/>
      <c r="C988" s="203"/>
      <c r="D988" s="204" t="s">
        <v>134</v>
      </c>
      <c r="E988" s="205" t="s">
        <v>1</v>
      </c>
      <c r="F988" s="206" t="s">
        <v>1534</v>
      </c>
      <c r="G988" s="203"/>
      <c r="H988" s="205" t="s">
        <v>1</v>
      </c>
      <c r="I988" s="207"/>
      <c r="J988" s="203"/>
      <c r="K988" s="203"/>
      <c r="L988" s="208"/>
      <c r="M988" s="209"/>
      <c r="N988" s="210"/>
      <c r="O988" s="210"/>
      <c r="P988" s="210"/>
      <c r="Q988" s="210"/>
      <c r="R988" s="210"/>
      <c r="S988" s="210"/>
      <c r="T988" s="211"/>
      <c r="AT988" s="212" t="s">
        <v>134</v>
      </c>
      <c r="AU988" s="212" t="s">
        <v>132</v>
      </c>
      <c r="AV988" s="13" t="s">
        <v>83</v>
      </c>
      <c r="AW988" s="13" t="s">
        <v>32</v>
      </c>
      <c r="AX988" s="13" t="s">
        <v>75</v>
      </c>
      <c r="AY988" s="212" t="s">
        <v>125</v>
      </c>
    </row>
    <row r="989" spans="1:65" s="14" customFormat="1" ht="11.25">
      <c r="B989" s="213"/>
      <c r="C989" s="214"/>
      <c r="D989" s="204" t="s">
        <v>134</v>
      </c>
      <c r="E989" s="215" t="s">
        <v>1</v>
      </c>
      <c r="F989" s="216" t="s">
        <v>1535</v>
      </c>
      <c r="G989" s="214"/>
      <c r="H989" s="217">
        <v>98.4</v>
      </c>
      <c r="I989" s="218"/>
      <c r="J989" s="214"/>
      <c r="K989" s="214"/>
      <c r="L989" s="219"/>
      <c r="M989" s="220"/>
      <c r="N989" s="221"/>
      <c r="O989" s="221"/>
      <c r="P989" s="221"/>
      <c r="Q989" s="221"/>
      <c r="R989" s="221"/>
      <c r="S989" s="221"/>
      <c r="T989" s="222"/>
      <c r="AT989" s="223" t="s">
        <v>134</v>
      </c>
      <c r="AU989" s="223" t="s">
        <v>132</v>
      </c>
      <c r="AV989" s="14" t="s">
        <v>132</v>
      </c>
      <c r="AW989" s="14" t="s">
        <v>32</v>
      </c>
      <c r="AX989" s="14" t="s">
        <v>75</v>
      </c>
      <c r="AY989" s="223" t="s">
        <v>125</v>
      </c>
    </row>
    <row r="990" spans="1:65" s="14" customFormat="1" ht="11.25">
      <c r="B990" s="213"/>
      <c r="C990" s="214"/>
      <c r="D990" s="204" t="s">
        <v>134</v>
      </c>
      <c r="E990" s="215" t="s">
        <v>1</v>
      </c>
      <c r="F990" s="216" t="s">
        <v>1536</v>
      </c>
      <c r="G990" s="214"/>
      <c r="H990" s="217">
        <v>46.8</v>
      </c>
      <c r="I990" s="218"/>
      <c r="J990" s="214"/>
      <c r="K990" s="214"/>
      <c r="L990" s="219"/>
      <c r="M990" s="220"/>
      <c r="N990" s="221"/>
      <c r="O990" s="221"/>
      <c r="P990" s="221"/>
      <c r="Q990" s="221"/>
      <c r="R990" s="221"/>
      <c r="S990" s="221"/>
      <c r="T990" s="222"/>
      <c r="AT990" s="223" t="s">
        <v>134</v>
      </c>
      <c r="AU990" s="223" t="s">
        <v>132</v>
      </c>
      <c r="AV990" s="14" t="s">
        <v>132</v>
      </c>
      <c r="AW990" s="14" t="s">
        <v>32</v>
      </c>
      <c r="AX990" s="14" t="s">
        <v>75</v>
      </c>
      <c r="AY990" s="223" t="s">
        <v>125</v>
      </c>
    </row>
    <row r="991" spans="1:65" s="13" customFormat="1" ht="11.25">
      <c r="B991" s="202"/>
      <c r="C991" s="203"/>
      <c r="D991" s="204" t="s">
        <v>134</v>
      </c>
      <c r="E991" s="205" t="s">
        <v>1</v>
      </c>
      <c r="F991" s="206" t="s">
        <v>1496</v>
      </c>
      <c r="G991" s="203"/>
      <c r="H991" s="205" t="s">
        <v>1</v>
      </c>
      <c r="I991" s="207"/>
      <c r="J991" s="203"/>
      <c r="K991" s="203"/>
      <c r="L991" s="208"/>
      <c r="M991" s="209"/>
      <c r="N991" s="210"/>
      <c r="O991" s="210"/>
      <c r="P991" s="210"/>
      <c r="Q991" s="210"/>
      <c r="R991" s="210"/>
      <c r="S991" s="210"/>
      <c r="T991" s="211"/>
      <c r="AT991" s="212" t="s">
        <v>134</v>
      </c>
      <c r="AU991" s="212" t="s">
        <v>132</v>
      </c>
      <c r="AV991" s="13" t="s">
        <v>83</v>
      </c>
      <c r="AW991" s="13" t="s">
        <v>32</v>
      </c>
      <c r="AX991" s="13" t="s">
        <v>75</v>
      </c>
      <c r="AY991" s="212" t="s">
        <v>125</v>
      </c>
    </row>
    <row r="992" spans="1:65" s="14" customFormat="1" ht="11.25">
      <c r="B992" s="213"/>
      <c r="C992" s="214"/>
      <c r="D992" s="204" t="s">
        <v>134</v>
      </c>
      <c r="E992" s="215" t="s">
        <v>1</v>
      </c>
      <c r="F992" s="216" t="s">
        <v>1537</v>
      </c>
      <c r="G992" s="214"/>
      <c r="H992" s="217">
        <v>5.75</v>
      </c>
      <c r="I992" s="218"/>
      <c r="J992" s="214"/>
      <c r="K992" s="214"/>
      <c r="L992" s="219"/>
      <c r="M992" s="220"/>
      <c r="N992" s="221"/>
      <c r="O992" s="221"/>
      <c r="P992" s="221"/>
      <c r="Q992" s="221"/>
      <c r="R992" s="221"/>
      <c r="S992" s="221"/>
      <c r="T992" s="222"/>
      <c r="AT992" s="223" t="s">
        <v>134</v>
      </c>
      <c r="AU992" s="223" t="s">
        <v>132</v>
      </c>
      <c r="AV992" s="14" t="s">
        <v>132</v>
      </c>
      <c r="AW992" s="14" t="s">
        <v>32</v>
      </c>
      <c r="AX992" s="14" t="s">
        <v>75</v>
      </c>
      <c r="AY992" s="223" t="s">
        <v>125</v>
      </c>
    </row>
    <row r="993" spans="1:65" s="15" customFormat="1" ht="11.25">
      <c r="B993" s="224"/>
      <c r="C993" s="225"/>
      <c r="D993" s="204" t="s">
        <v>134</v>
      </c>
      <c r="E993" s="226" t="s">
        <v>1</v>
      </c>
      <c r="F993" s="227" t="s">
        <v>139</v>
      </c>
      <c r="G993" s="225"/>
      <c r="H993" s="228">
        <v>150.94999999999999</v>
      </c>
      <c r="I993" s="229"/>
      <c r="J993" s="225"/>
      <c r="K993" s="225"/>
      <c r="L993" s="230"/>
      <c r="M993" s="231"/>
      <c r="N993" s="232"/>
      <c r="O993" s="232"/>
      <c r="P993" s="232"/>
      <c r="Q993" s="232"/>
      <c r="R993" s="232"/>
      <c r="S993" s="232"/>
      <c r="T993" s="233"/>
      <c r="AT993" s="234" t="s">
        <v>134</v>
      </c>
      <c r="AU993" s="234" t="s">
        <v>132</v>
      </c>
      <c r="AV993" s="15" t="s">
        <v>131</v>
      </c>
      <c r="AW993" s="15" t="s">
        <v>32</v>
      </c>
      <c r="AX993" s="15" t="s">
        <v>83</v>
      </c>
      <c r="AY993" s="234" t="s">
        <v>125</v>
      </c>
    </row>
    <row r="994" spans="1:65" s="2" customFormat="1" ht="44.25" customHeight="1">
      <c r="A994" s="35"/>
      <c r="B994" s="36"/>
      <c r="C994" s="188" t="s">
        <v>1538</v>
      </c>
      <c r="D994" s="188" t="s">
        <v>127</v>
      </c>
      <c r="E994" s="189" t="s">
        <v>1539</v>
      </c>
      <c r="F994" s="190" t="s">
        <v>1540</v>
      </c>
      <c r="G994" s="191" t="s">
        <v>277</v>
      </c>
      <c r="H994" s="192">
        <v>2.2949999999999999</v>
      </c>
      <c r="I994" s="193"/>
      <c r="J994" s="194">
        <f>ROUND(I994*H994,2)</f>
        <v>0</v>
      </c>
      <c r="K994" s="195"/>
      <c r="L994" s="40"/>
      <c r="M994" s="196" t="s">
        <v>1</v>
      </c>
      <c r="N994" s="197" t="s">
        <v>41</v>
      </c>
      <c r="O994" s="72"/>
      <c r="P994" s="198">
        <f>O994*H994</f>
        <v>0</v>
      </c>
      <c r="Q994" s="198">
        <v>5.8399999999999999E-4</v>
      </c>
      <c r="R994" s="198">
        <f>Q994*H994</f>
        <v>1.3402799999999999E-3</v>
      </c>
      <c r="S994" s="198">
        <v>0</v>
      </c>
      <c r="T994" s="199">
        <f>S994*H994</f>
        <v>0</v>
      </c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  <c r="AR994" s="200" t="s">
        <v>224</v>
      </c>
      <c r="AT994" s="200" t="s">
        <v>127</v>
      </c>
      <c r="AU994" s="200" t="s">
        <v>132</v>
      </c>
      <c r="AY994" s="18" t="s">
        <v>125</v>
      </c>
      <c r="BE994" s="201">
        <f>IF(N994="základní",J994,0)</f>
        <v>0</v>
      </c>
      <c r="BF994" s="201">
        <f>IF(N994="snížená",J994,0)</f>
        <v>0</v>
      </c>
      <c r="BG994" s="201">
        <f>IF(N994="zákl. přenesená",J994,0)</f>
        <v>0</v>
      </c>
      <c r="BH994" s="201">
        <f>IF(N994="sníž. přenesená",J994,0)</f>
        <v>0</v>
      </c>
      <c r="BI994" s="201">
        <f>IF(N994="nulová",J994,0)</f>
        <v>0</v>
      </c>
      <c r="BJ994" s="18" t="s">
        <v>132</v>
      </c>
      <c r="BK994" s="201">
        <f>ROUND(I994*H994,2)</f>
        <v>0</v>
      </c>
      <c r="BL994" s="18" t="s">
        <v>224</v>
      </c>
      <c r="BM994" s="200" t="s">
        <v>1541</v>
      </c>
    </row>
    <row r="995" spans="1:65" s="13" customFormat="1" ht="11.25">
      <c r="B995" s="202"/>
      <c r="C995" s="203"/>
      <c r="D995" s="204" t="s">
        <v>134</v>
      </c>
      <c r="E995" s="205" t="s">
        <v>1</v>
      </c>
      <c r="F995" s="206" t="s">
        <v>1019</v>
      </c>
      <c r="G995" s="203"/>
      <c r="H995" s="205" t="s">
        <v>1</v>
      </c>
      <c r="I995" s="207"/>
      <c r="J995" s="203"/>
      <c r="K995" s="203"/>
      <c r="L995" s="208"/>
      <c r="M995" s="209"/>
      <c r="N995" s="210"/>
      <c r="O995" s="210"/>
      <c r="P995" s="210"/>
      <c r="Q995" s="210"/>
      <c r="R995" s="210"/>
      <c r="S995" s="210"/>
      <c r="T995" s="211"/>
      <c r="AT995" s="212" t="s">
        <v>134</v>
      </c>
      <c r="AU995" s="212" t="s">
        <v>132</v>
      </c>
      <c r="AV995" s="13" t="s">
        <v>83</v>
      </c>
      <c r="AW995" s="13" t="s">
        <v>32</v>
      </c>
      <c r="AX995" s="13" t="s">
        <v>75</v>
      </c>
      <c r="AY995" s="212" t="s">
        <v>125</v>
      </c>
    </row>
    <row r="996" spans="1:65" s="14" customFormat="1" ht="11.25">
      <c r="B996" s="213"/>
      <c r="C996" s="214"/>
      <c r="D996" s="204" t="s">
        <v>134</v>
      </c>
      <c r="E996" s="215" t="s">
        <v>1</v>
      </c>
      <c r="F996" s="216" t="s">
        <v>1542</v>
      </c>
      <c r="G996" s="214"/>
      <c r="H996" s="217">
        <v>2.2949999999999999</v>
      </c>
      <c r="I996" s="218"/>
      <c r="J996" s="214"/>
      <c r="K996" s="214"/>
      <c r="L996" s="219"/>
      <c r="M996" s="220"/>
      <c r="N996" s="221"/>
      <c r="O996" s="221"/>
      <c r="P996" s="221"/>
      <c r="Q996" s="221"/>
      <c r="R996" s="221"/>
      <c r="S996" s="221"/>
      <c r="T996" s="222"/>
      <c r="AT996" s="223" t="s">
        <v>134</v>
      </c>
      <c r="AU996" s="223" t="s">
        <v>132</v>
      </c>
      <c r="AV996" s="14" t="s">
        <v>132</v>
      </c>
      <c r="AW996" s="14" t="s">
        <v>32</v>
      </c>
      <c r="AX996" s="14" t="s">
        <v>83</v>
      </c>
      <c r="AY996" s="223" t="s">
        <v>125</v>
      </c>
    </row>
    <row r="997" spans="1:65" s="2" customFormat="1" ht="37.9" customHeight="1">
      <c r="A997" s="35"/>
      <c r="B997" s="36"/>
      <c r="C997" s="188" t="s">
        <v>1543</v>
      </c>
      <c r="D997" s="188" t="s">
        <v>127</v>
      </c>
      <c r="E997" s="189" t="s">
        <v>1544</v>
      </c>
      <c r="F997" s="190" t="s">
        <v>1545</v>
      </c>
      <c r="G997" s="191" t="s">
        <v>130</v>
      </c>
      <c r="H997" s="192">
        <v>114.752</v>
      </c>
      <c r="I997" s="193"/>
      <c r="J997" s="194">
        <f>ROUND(I997*H997,2)</f>
        <v>0</v>
      </c>
      <c r="K997" s="195"/>
      <c r="L997" s="40"/>
      <c r="M997" s="196" t="s">
        <v>1</v>
      </c>
      <c r="N997" s="197" t="s">
        <v>41</v>
      </c>
      <c r="O997" s="72"/>
      <c r="P997" s="198">
        <f>O997*H997</f>
        <v>0</v>
      </c>
      <c r="Q997" s="198">
        <v>6.1739999999999998E-3</v>
      </c>
      <c r="R997" s="198">
        <f>Q997*H997</f>
        <v>0.70847884799999994</v>
      </c>
      <c r="S997" s="198">
        <v>0</v>
      </c>
      <c r="T997" s="199">
        <f>S997*H997</f>
        <v>0</v>
      </c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  <c r="AR997" s="200" t="s">
        <v>224</v>
      </c>
      <c r="AT997" s="200" t="s">
        <v>127</v>
      </c>
      <c r="AU997" s="200" t="s">
        <v>132</v>
      </c>
      <c r="AY997" s="18" t="s">
        <v>125</v>
      </c>
      <c r="BE997" s="201">
        <f>IF(N997="základní",J997,0)</f>
        <v>0</v>
      </c>
      <c r="BF997" s="201">
        <f>IF(N997="snížená",J997,0)</f>
        <v>0</v>
      </c>
      <c r="BG997" s="201">
        <f>IF(N997="zákl. přenesená",J997,0)</f>
        <v>0</v>
      </c>
      <c r="BH997" s="201">
        <f>IF(N997="sníž. přenesená",J997,0)</f>
        <v>0</v>
      </c>
      <c r="BI997" s="201">
        <f>IF(N997="nulová",J997,0)</f>
        <v>0</v>
      </c>
      <c r="BJ997" s="18" t="s">
        <v>132</v>
      </c>
      <c r="BK997" s="201">
        <f>ROUND(I997*H997,2)</f>
        <v>0</v>
      </c>
      <c r="BL997" s="18" t="s">
        <v>224</v>
      </c>
      <c r="BM997" s="200" t="s">
        <v>1546</v>
      </c>
    </row>
    <row r="998" spans="1:65" s="13" customFormat="1" ht="11.25">
      <c r="B998" s="202"/>
      <c r="C998" s="203"/>
      <c r="D998" s="204" t="s">
        <v>134</v>
      </c>
      <c r="E998" s="205" t="s">
        <v>1</v>
      </c>
      <c r="F998" s="206" t="s">
        <v>1495</v>
      </c>
      <c r="G998" s="203"/>
      <c r="H998" s="205" t="s">
        <v>1</v>
      </c>
      <c r="I998" s="207"/>
      <c r="J998" s="203"/>
      <c r="K998" s="203"/>
      <c r="L998" s="208"/>
      <c r="M998" s="209"/>
      <c r="N998" s="210"/>
      <c r="O998" s="210"/>
      <c r="P998" s="210"/>
      <c r="Q998" s="210"/>
      <c r="R998" s="210"/>
      <c r="S998" s="210"/>
      <c r="T998" s="211"/>
      <c r="AT998" s="212" t="s">
        <v>134</v>
      </c>
      <c r="AU998" s="212" t="s">
        <v>132</v>
      </c>
      <c r="AV998" s="13" t="s">
        <v>83</v>
      </c>
      <c r="AW998" s="13" t="s">
        <v>32</v>
      </c>
      <c r="AX998" s="13" t="s">
        <v>75</v>
      </c>
      <c r="AY998" s="212" t="s">
        <v>125</v>
      </c>
    </row>
    <row r="999" spans="1:65" s="14" customFormat="1" ht="11.25">
      <c r="B999" s="213"/>
      <c r="C999" s="214"/>
      <c r="D999" s="204" t="s">
        <v>134</v>
      </c>
      <c r="E999" s="215" t="s">
        <v>1</v>
      </c>
      <c r="F999" s="216" t="s">
        <v>938</v>
      </c>
      <c r="G999" s="214"/>
      <c r="H999" s="217">
        <v>72</v>
      </c>
      <c r="I999" s="218"/>
      <c r="J999" s="214"/>
      <c r="K999" s="214"/>
      <c r="L999" s="219"/>
      <c r="M999" s="220"/>
      <c r="N999" s="221"/>
      <c r="O999" s="221"/>
      <c r="P999" s="221"/>
      <c r="Q999" s="221"/>
      <c r="R999" s="221"/>
      <c r="S999" s="221"/>
      <c r="T999" s="222"/>
      <c r="AT999" s="223" t="s">
        <v>134</v>
      </c>
      <c r="AU999" s="223" t="s">
        <v>132</v>
      </c>
      <c r="AV999" s="14" t="s">
        <v>132</v>
      </c>
      <c r="AW999" s="14" t="s">
        <v>32</v>
      </c>
      <c r="AX999" s="14" t="s">
        <v>75</v>
      </c>
      <c r="AY999" s="223" t="s">
        <v>125</v>
      </c>
    </row>
    <row r="1000" spans="1:65" s="14" customFormat="1" ht="11.25">
      <c r="B1000" s="213"/>
      <c r="C1000" s="214"/>
      <c r="D1000" s="204" t="s">
        <v>134</v>
      </c>
      <c r="E1000" s="215" t="s">
        <v>1</v>
      </c>
      <c r="F1000" s="216" t="s">
        <v>939</v>
      </c>
      <c r="G1000" s="214"/>
      <c r="H1000" s="217">
        <v>37.152000000000001</v>
      </c>
      <c r="I1000" s="218"/>
      <c r="J1000" s="214"/>
      <c r="K1000" s="214"/>
      <c r="L1000" s="219"/>
      <c r="M1000" s="220"/>
      <c r="N1000" s="221"/>
      <c r="O1000" s="221"/>
      <c r="P1000" s="221"/>
      <c r="Q1000" s="221"/>
      <c r="R1000" s="221"/>
      <c r="S1000" s="221"/>
      <c r="T1000" s="222"/>
      <c r="AT1000" s="223" t="s">
        <v>134</v>
      </c>
      <c r="AU1000" s="223" t="s">
        <v>132</v>
      </c>
      <c r="AV1000" s="14" t="s">
        <v>132</v>
      </c>
      <c r="AW1000" s="14" t="s">
        <v>32</v>
      </c>
      <c r="AX1000" s="14" t="s">
        <v>75</v>
      </c>
      <c r="AY1000" s="223" t="s">
        <v>125</v>
      </c>
    </row>
    <row r="1001" spans="1:65" s="13" customFormat="1" ht="11.25">
      <c r="B1001" s="202"/>
      <c r="C1001" s="203"/>
      <c r="D1001" s="204" t="s">
        <v>134</v>
      </c>
      <c r="E1001" s="205" t="s">
        <v>1</v>
      </c>
      <c r="F1001" s="206" t="s">
        <v>1496</v>
      </c>
      <c r="G1001" s="203"/>
      <c r="H1001" s="205" t="s">
        <v>1</v>
      </c>
      <c r="I1001" s="207"/>
      <c r="J1001" s="203"/>
      <c r="K1001" s="203"/>
      <c r="L1001" s="208"/>
      <c r="M1001" s="209"/>
      <c r="N1001" s="210"/>
      <c r="O1001" s="210"/>
      <c r="P1001" s="210"/>
      <c r="Q1001" s="210"/>
      <c r="R1001" s="210"/>
      <c r="S1001" s="210"/>
      <c r="T1001" s="211"/>
      <c r="AT1001" s="212" t="s">
        <v>134</v>
      </c>
      <c r="AU1001" s="212" t="s">
        <v>132</v>
      </c>
      <c r="AV1001" s="13" t="s">
        <v>83</v>
      </c>
      <c r="AW1001" s="13" t="s">
        <v>32</v>
      </c>
      <c r="AX1001" s="13" t="s">
        <v>75</v>
      </c>
      <c r="AY1001" s="212" t="s">
        <v>125</v>
      </c>
    </row>
    <row r="1002" spans="1:65" s="14" customFormat="1" ht="11.25">
      <c r="B1002" s="213"/>
      <c r="C1002" s="214"/>
      <c r="D1002" s="204" t="s">
        <v>134</v>
      </c>
      <c r="E1002" s="215" t="s">
        <v>1</v>
      </c>
      <c r="F1002" s="216" t="s">
        <v>1497</v>
      </c>
      <c r="G1002" s="214"/>
      <c r="H1002" s="217">
        <v>5.6</v>
      </c>
      <c r="I1002" s="218"/>
      <c r="J1002" s="214"/>
      <c r="K1002" s="214"/>
      <c r="L1002" s="219"/>
      <c r="M1002" s="220"/>
      <c r="N1002" s="221"/>
      <c r="O1002" s="221"/>
      <c r="P1002" s="221"/>
      <c r="Q1002" s="221"/>
      <c r="R1002" s="221"/>
      <c r="S1002" s="221"/>
      <c r="T1002" s="222"/>
      <c r="AT1002" s="223" t="s">
        <v>134</v>
      </c>
      <c r="AU1002" s="223" t="s">
        <v>132</v>
      </c>
      <c r="AV1002" s="14" t="s">
        <v>132</v>
      </c>
      <c r="AW1002" s="14" t="s">
        <v>32</v>
      </c>
      <c r="AX1002" s="14" t="s">
        <v>75</v>
      </c>
      <c r="AY1002" s="223" t="s">
        <v>125</v>
      </c>
    </row>
    <row r="1003" spans="1:65" s="15" customFormat="1" ht="11.25">
      <c r="B1003" s="224"/>
      <c r="C1003" s="225"/>
      <c r="D1003" s="204" t="s">
        <v>134</v>
      </c>
      <c r="E1003" s="226" t="s">
        <v>1</v>
      </c>
      <c r="F1003" s="227" t="s">
        <v>139</v>
      </c>
      <c r="G1003" s="225"/>
      <c r="H1003" s="228">
        <v>114.752</v>
      </c>
      <c r="I1003" s="229"/>
      <c r="J1003" s="225"/>
      <c r="K1003" s="225"/>
      <c r="L1003" s="230"/>
      <c r="M1003" s="231"/>
      <c r="N1003" s="232"/>
      <c r="O1003" s="232"/>
      <c r="P1003" s="232"/>
      <c r="Q1003" s="232"/>
      <c r="R1003" s="232"/>
      <c r="S1003" s="232"/>
      <c r="T1003" s="233"/>
      <c r="AT1003" s="234" t="s">
        <v>134</v>
      </c>
      <c r="AU1003" s="234" t="s">
        <v>132</v>
      </c>
      <c r="AV1003" s="15" t="s">
        <v>131</v>
      </c>
      <c r="AW1003" s="15" t="s">
        <v>32</v>
      </c>
      <c r="AX1003" s="15" t="s">
        <v>83</v>
      </c>
      <c r="AY1003" s="234" t="s">
        <v>125</v>
      </c>
    </row>
    <row r="1004" spans="1:65" s="2" customFormat="1" ht="33" customHeight="1">
      <c r="A1004" s="35"/>
      <c r="B1004" s="36"/>
      <c r="C1004" s="241" t="s">
        <v>1547</v>
      </c>
      <c r="D1004" s="241" t="s">
        <v>471</v>
      </c>
      <c r="E1004" s="242" t="s">
        <v>1548</v>
      </c>
      <c r="F1004" s="243" t="s">
        <v>1549</v>
      </c>
      <c r="G1004" s="244" t="s">
        <v>130</v>
      </c>
      <c r="H1004" s="245">
        <v>155.04599999999999</v>
      </c>
      <c r="I1004" s="246"/>
      <c r="J1004" s="247">
        <f>ROUND(I1004*H1004,2)</f>
        <v>0</v>
      </c>
      <c r="K1004" s="248"/>
      <c r="L1004" s="249"/>
      <c r="M1004" s="250" t="s">
        <v>1</v>
      </c>
      <c r="N1004" s="251" t="s">
        <v>41</v>
      </c>
      <c r="O1004" s="72"/>
      <c r="P1004" s="198">
        <f>O1004*H1004</f>
        <v>0</v>
      </c>
      <c r="Q1004" s="198">
        <v>2.1999999999999999E-2</v>
      </c>
      <c r="R1004" s="198">
        <f>Q1004*H1004</f>
        <v>3.4110119999999995</v>
      </c>
      <c r="S1004" s="198">
        <v>0</v>
      </c>
      <c r="T1004" s="199">
        <f>S1004*H1004</f>
        <v>0</v>
      </c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  <c r="AR1004" s="200" t="s">
        <v>335</v>
      </c>
      <c r="AT1004" s="200" t="s">
        <v>471</v>
      </c>
      <c r="AU1004" s="200" t="s">
        <v>132</v>
      </c>
      <c r="AY1004" s="18" t="s">
        <v>125</v>
      </c>
      <c r="BE1004" s="201">
        <f>IF(N1004="základní",J1004,0)</f>
        <v>0</v>
      </c>
      <c r="BF1004" s="201">
        <f>IF(N1004="snížená",J1004,0)</f>
        <v>0</v>
      </c>
      <c r="BG1004" s="201">
        <f>IF(N1004="zákl. přenesená",J1004,0)</f>
        <v>0</v>
      </c>
      <c r="BH1004" s="201">
        <f>IF(N1004="sníž. přenesená",J1004,0)</f>
        <v>0</v>
      </c>
      <c r="BI1004" s="201">
        <f>IF(N1004="nulová",J1004,0)</f>
        <v>0</v>
      </c>
      <c r="BJ1004" s="18" t="s">
        <v>132</v>
      </c>
      <c r="BK1004" s="201">
        <f>ROUND(I1004*H1004,2)</f>
        <v>0</v>
      </c>
      <c r="BL1004" s="18" t="s">
        <v>224</v>
      </c>
      <c r="BM1004" s="200" t="s">
        <v>1550</v>
      </c>
    </row>
    <row r="1005" spans="1:65" s="13" customFormat="1" ht="11.25">
      <c r="B1005" s="202"/>
      <c r="C1005" s="203"/>
      <c r="D1005" s="204" t="s">
        <v>134</v>
      </c>
      <c r="E1005" s="205" t="s">
        <v>1</v>
      </c>
      <c r="F1005" s="206" t="s">
        <v>1551</v>
      </c>
      <c r="G1005" s="203"/>
      <c r="H1005" s="205" t="s">
        <v>1</v>
      </c>
      <c r="I1005" s="207"/>
      <c r="J1005" s="203"/>
      <c r="K1005" s="203"/>
      <c r="L1005" s="208"/>
      <c r="M1005" s="209"/>
      <c r="N1005" s="210"/>
      <c r="O1005" s="210"/>
      <c r="P1005" s="210"/>
      <c r="Q1005" s="210"/>
      <c r="R1005" s="210"/>
      <c r="S1005" s="210"/>
      <c r="T1005" s="211"/>
      <c r="AT1005" s="212" t="s">
        <v>134</v>
      </c>
      <c r="AU1005" s="212" t="s">
        <v>132</v>
      </c>
      <c r="AV1005" s="13" t="s">
        <v>83</v>
      </c>
      <c r="AW1005" s="13" t="s">
        <v>32</v>
      </c>
      <c r="AX1005" s="13" t="s">
        <v>75</v>
      </c>
      <c r="AY1005" s="212" t="s">
        <v>125</v>
      </c>
    </row>
    <row r="1006" spans="1:65" s="14" customFormat="1" ht="11.25">
      <c r="B1006" s="213"/>
      <c r="C1006" s="214"/>
      <c r="D1006" s="204" t="s">
        <v>134</v>
      </c>
      <c r="E1006" s="215" t="s">
        <v>1</v>
      </c>
      <c r="F1006" s="216" t="s">
        <v>1552</v>
      </c>
      <c r="G1006" s="214"/>
      <c r="H1006" s="217">
        <v>133.68600000000001</v>
      </c>
      <c r="I1006" s="218"/>
      <c r="J1006" s="214"/>
      <c r="K1006" s="214"/>
      <c r="L1006" s="219"/>
      <c r="M1006" s="220"/>
      <c r="N1006" s="221"/>
      <c r="O1006" s="221"/>
      <c r="P1006" s="221"/>
      <c r="Q1006" s="221"/>
      <c r="R1006" s="221"/>
      <c r="S1006" s="221"/>
      <c r="T1006" s="222"/>
      <c r="AT1006" s="223" t="s">
        <v>134</v>
      </c>
      <c r="AU1006" s="223" t="s">
        <v>132</v>
      </c>
      <c r="AV1006" s="14" t="s">
        <v>132</v>
      </c>
      <c r="AW1006" s="14" t="s">
        <v>32</v>
      </c>
      <c r="AX1006" s="14" t="s">
        <v>75</v>
      </c>
      <c r="AY1006" s="223" t="s">
        <v>125</v>
      </c>
    </row>
    <row r="1007" spans="1:65" s="13" customFormat="1" ht="11.25">
      <c r="B1007" s="202"/>
      <c r="C1007" s="203"/>
      <c r="D1007" s="204" t="s">
        <v>134</v>
      </c>
      <c r="E1007" s="205" t="s">
        <v>1</v>
      </c>
      <c r="F1007" s="206" t="s">
        <v>578</v>
      </c>
      <c r="G1007" s="203"/>
      <c r="H1007" s="205" t="s">
        <v>1</v>
      </c>
      <c r="I1007" s="207"/>
      <c r="J1007" s="203"/>
      <c r="K1007" s="203"/>
      <c r="L1007" s="208"/>
      <c r="M1007" s="209"/>
      <c r="N1007" s="210"/>
      <c r="O1007" s="210"/>
      <c r="P1007" s="210"/>
      <c r="Q1007" s="210"/>
      <c r="R1007" s="210"/>
      <c r="S1007" s="210"/>
      <c r="T1007" s="211"/>
      <c r="AT1007" s="212" t="s">
        <v>134</v>
      </c>
      <c r="AU1007" s="212" t="s">
        <v>132</v>
      </c>
      <c r="AV1007" s="13" t="s">
        <v>83</v>
      </c>
      <c r="AW1007" s="13" t="s">
        <v>32</v>
      </c>
      <c r="AX1007" s="13" t="s">
        <v>75</v>
      </c>
      <c r="AY1007" s="212" t="s">
        <v>125</v>
      </c>
    </row>
    <row r="1008" spans="1:65" s="14" customFormat="1" ht="11.25">
      <c r="B1008" s="213"/>
      <c r="C1008" s="214"/>
      <c r="D1008" s="204" t="s">
        <v>134</v>
      </c>
      <c r="E1008" s="215" t="s">
        <v>1</v>
      </c>
      <c r="F1008" s="216" t="s">
        <v>1553</v>
      </c>
      <c r="G1008" s="214"/>
      <c r="H1008" s="217">
        <v>18.491</v>
      </c>
      <c r="I1008" s="218"/>
      <c r="J1008" s="214"/>
      <c r="K1008" s="214"/>
      <c r="L1008" s="219"/>
      <c r="M1008" s="220"/>
      <c r="N1008" s="221"/>
      <c r="O1008" s="221"/>
      <c r="P1008" s="221"/>
      <c r="Q1008" s="221"/>
      <c r="R1008" s="221"/>
      <c r="S1008" s="221"/>
      <c r="T1008" s="222"/>
      <c r="AT1008" s="223" t="s">
        <v>134</v>
      </c>
      <c r="AU1008" s="223" t="s">
        <v>132</v>
      </c>
      <c r="AV1008" s="14" t="s">
        <v>132</v>
      </c>
      <c r="AW1008" s="14" t="s">
        <v>32</v>
      </c>
      <c r="AX1008" s="14" t="s">
        <v>75</v>
      </c>
      <c r="AY1008" s="223" t="s">
        <v>125</v>
      </c>
    </row>
    <row r="1009" spans="1:65" s="13" customFormat="1" ht="11.25">
      <c r="B1009" s="202"/>
      <c r="C1009" s="203"/>
      <c r="D1009" s="204" t="s">
        <v>134</v>
      </c>
      <c r="E1009" s="205" t="s">
        <v>1</v>
      </c>
      <c r="F1009" s="206" t="s">
        <v>1554</v>
      </c>
      <c r="G1009" s="203"/>
      <c r="H1009" s="205" t="s">
        <v>1</v>
      </c>
      <c r="I1009" s="207"/>
      <c r="J1009" s="203"/>
      <c r="K1009" s="203"/>
      <c r="L1009" s="208"/>
      <c r="M1009" s="209"/>
      <c r="N1009" s="210"/>
      <c r="O1009" s="210"/>
      <c r="P1009" s="210"/>
      <c r="Q1009" s="210"/>
      <c r="R1009" s="210"/>
      <c r="S1009" s="210"/>
      <c r="T1009" s="211"/>
      <c r="AT1009" s="212" t="s">
        <v>134</v>
      </c>
      <c r="AU1009" s="212" t="s">
        <v>132</v>
      </c>
      <c r="AV1009" s="13" t="s">
        <v>83</v>
      </c>
      <c r="AW1009" s="13" t="s">
        <v>32</v>
      </c>
      <c r="AX1009" s="13" t="s">
        <v>75</v>
      </c>
      <c r="AY1009" s="212" t="s">
        <v>125</v>
      </c>
    </row>
    <row r="1010" spans="1:65" s="14" customFormat="1" ht="11.25">
      <c r="B1010" s="213"/>
      <c r="C1010" s="214"/>
      <c r="D1010" s="204" t="s">
        <v>134</v>
      </c>
      <c r="E1010" s="215" t="s">
        <v>1</v>
      </c>
      <c r="F1010" s="216" t="s">
        <v>1555</v>
      </c>
      <c r="G1010" s="214"/>
      <c r="H1010" s="217">
        <v>2.8690000000000002</v>
      </c>
      <c r="I1010" s="218"/>
      <c r="J1010" s="214"/>
      <c r="K1010" s="214"/>
      <c r="L1010" s="219"/>
      <c r="M1010" s="220"/>
      <c r="N1010" s="221"/>
      <c r="O1010" s="221"/>
      <c r="P1010" s="221"/>
      <c r="Q1010" s="221"/>
      <c r="R1010" s="221"/>
      <c r="S1010" s="221"/>
      <c r="T1010" s="222"/>
      <c r="AT1010" s="223" t="s">
        <v>134</v>
      </c>
      <c r="AU1010" s="223" t="s">
        <v>132</v>
      </c>
      <c r="AV1010" s="14" t="s">
        <v>132</v>
      </c>
      <c r="AW1010" s="14" t="s">
        <v>32</v>
      </c>
      <c r="AX1010" s="14" t="s">
        <v>75</v>
      </c>
      <c r="AY1010" s="223" t="s">
        <v>125</v>
      </c>
    </row>
    <row r="1011" spans="1:65" s="15" customFormat="1" ht="11.25">
      <c r="B1011" s="224"/>
      <c r="C1011" s="225"/>
      <c r="D1011" s="204" t="s">
        <v>134</v>
      </c>
      <c r="E1011" s="226" t="s">
        <v>1</v>
      </c>
      <c r="F1011" s="227" t="s">
        <v>139</v>
      </c>
      <c r="G1011" s="225"/>
      <c r="H1011" s="228">
        <v>155.04599999999999</v>
      </c>
      <c r="I1011" s="229"/>
      <c r="J1011" s="225"/>
      <c r="K1011" s="225"/>
      <c r="L1011" s="230"/>
      <c r="M1011" s="231"/>
      <c r="N1011" s="232"/>
      <c r="O1011" s="232"/>
      <c r="P1011" s="232"/>
      <c r="Q1011" s="232"/>
      <c r="R1011" s="232"/>
      <c r="S1011" s="232"/>
      <c r="T1011" s="233"/>
      <c r="AT1011" s="234" t="s">
        <v>134</v>
      </c>
      <c r="AU1011" s="234" t="s">
        <v>132</v>
      </c>
      <c r="AV1011" s="15" t="s">
        <v>131</v>
      </c>
      <c r="AW1011" s="15" t="s">
        <v>32</v>
      </c>
      <c r="AX1011" s="15" t="s">
        <v>83</v>
      </c>
      <c r="AY1011" s="234" t="s">
        <v>125</v>
      </c>
    </row>
    <row r="1012" spans="1:65" s="2" customFormat="1" ht="24.2" customHeight="1">
      <c r="A1012" s="35"/>
      <c r="B1012" s="36"/>
      <c r="C1012" s="188" t="s">
        <v>1556</v>
      </c>
      <c r="D1012" s="188" t="s">
        <v>127</v>
      </c>
      <c r="E1012" s="189" t="s">
        <v>1557</v>
      </c>
      <c r="F1012" s="190" t="s">
        <v>1558</v>
      </c>
      <c r="G1012" s="191" t="s">
        <v>130</v>
      </c>
      <c r="H1012" s="192">
        <v>122.785</v>
      </c>
      <c r="I1012" s="193"/>
      <c r="J1012" s="194">
        <f>ROUND(I1012*H1012,2)</f>
        <v>0</v>
      </c>
      <c r="K1012" s="195"/>
      <c r="L1012" s="40"/>
      <c r="M1012" s="196" t="s">
        <v>1</v>
      </c>
      <c r="N1012" s="197" t="s">
        <v>41</v>
      </c>
      <c r="O1012" s="72"/>
      <c r="P1012" s="198">
        <f>O1012*H1012</f>
        <v>0</v>
      </c>
      <c r="Q1012" s="198">
        <v>1.5E-3</v>
      </c>
      <c r="R1012" s="198">
        <f>Q1012*H1012</f>
        <v>0.18417749999999999</v>
      </c>
      <c r="S1012" s="198">
        <v>0</v>
      </c>
      <c r="T1012" s="199">
        <f>S1012*H1012</f>
        <v>0</v>
      </c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  <c r="AR1012" s="200" t="s">
        <v>224</v>
      </c>
      <c r="AT1012" s="200" t="s">
        <v>127</v>
      </c>
      <c r="AU1012" s="200" t="s">
        <v>132</v>
      </c>
      <c r="AY1012" s="18" t="s">
        <v>125</v>
      </c>
      <c r="BE1012" s="201">
        <f>IF(N1012="základní",J1012,0)</f>
        <v>0</v>
      </c>
      <c r="BF1012" s="201">
        <f>IF(N1012="snížená",J1012,0)</f>
        <v>0</v>
      </c>
      <c r="BG1012" s="201">
        <f>IF(N1012="zákl. přenesená",J1012,0)</f>
        <v>0</v>
      </c>
      <c r="BH1012" s="201">
        <f>IF(N1012="sníž. přenesená",J1012,0)</f>
        <v>0</v>
      </c>
      <c r="BI1012" s="201">
        <f>IF(N1012="nulová",J1012,0)</f>
        <v>0</v>
      </c>
      <c r="BJ1012" s="18" t="s">
        <v>132</v>
      </c>
      <c r="BK1012" s="201">
        <f>ROUND(I1012*H1012,2)</f>
        <v>0</v>
      </c>
      <c r="BL1012" s="18" t="s">
        <v>224</v>
      </c>
      <c r="BM1012" s="200" t="s">
        <v>1559</v>
      </c>
    </row>
    <row r="1013" spans="1:65" s="13" customFormat="1" ht="11.25">
      <c r="B1013" s="202"/>
      <c r="C1013" s="203"/>
      <c r="D1013" s="204" t="s">
        <v>134</v>
      </c>
      <c r="E1013" s="205" t="s">
        <v>1</v>
      </c>
      <c r="F1013" s="206" t="s">
        <v>1495</v>
      </c>
      <c r="G1013" s="203"/>
      <c r="H1013" s="205" t="s">
        <v>1</v>
      </c>
      <c r="I1013" s="207"/>
      <c r="J1013" s="203"/>
      <c r="K1013" s="203"/>
      <c r="L1013" s="208"/>
      <c r="M1013" s="209"/>
      <c r="N1013" s="210"/>
      <c r="O1013" s="210"/>
      <c r="P1013" s="210"/>
      <c r="Q1013" s="210"/>
      <c r="R1013" s="210"/>
      <c r="S1013" s="210"/>
      <c r="T1013" s="211"/>
      <c r="AT1013" s="212" t="s">
        <v>134</v>
      </c>
      <c r="AU1013" s="212" t="s">
        <v>132</v>
      </c>
      <c r="AV1013" s="13" t="s">
        <v>83</v>
      </c>
      <c r="AW1013" s="13" t="s">
        <v>32</v>
      </c>
      <c r="AX1013" s="13" t="s">
        <v>75</v>
      </c>
      <c r="AY1013" s="212" t="s">
        <v>125</v>
      </c>
    </row>
    <row r="1014" spans="1:65" s="14" customFormat="1" ht="11.25">
      <c r="B1014" s="213"/>
      <c r="C1014" s="214"/>
      <c r="D1014" s="204" t="s">
        <v>134</v>
      </c>
      <c r="E1014" s="215" t="s">
        <v>1</v>
      </c>
      <c r="F1014" s="216" t="s">
        <v>938</v>
      </c>
      <c r="G1014" s="214"/>
      <c r="H1014" s="217">
        <v>72</v>
      </c>
      <c r="I1014" s="218"/>
      <c r="J1014" s="214"/>
      <c r="K1014" s="214"/>
      <c r="L1014" s="219"/>
      <c r="M1014" s="220"/>
      <c r="N1014" s="221"/>
      <c r="O1014" s="221"/>
      <c r="P1014" s="221"/>
      <c r="Q1014" s="221"/>
      <c r="R1014" s="221"/>
      <c r="S1014" s="221"/>
      <c r="T1014" s="222"/>
      <c r="AT1014" s="223" t="s">
        <v>134</v>
      </c>
      <c r="AU1014" s="223" t="s">
        <v>132</v>
      </c>
      <c r="AV1014" s="14" t="s">
        <v>132</v>
      </c>
      <c r="AW1014" s="14" t="s">
        <v>32</v>
      </c>
      <c r="AX1014" s="14" t="s">
        <v>75</v>
      </c>
      <c r="AY1014" s="223" t="s">
        <v>125</v>
      </c>
    </row>
    <row r="1015" spans="1:65" s="14" customFormat="1" ht="11.25">
      <c r="B1015" s="213"/>
      <c r="C1015" s="214"/>
      <c r="D1015" s="204" t="s">
        <v>134</v>
      </c>
      <c r="E1015" s="215" t="s">
        <v>1</v>
      </c>
      <c r="F1015" s="216" t="s">
        <v>939</v>
      </c>
      <c r="G1015" s="214"/>
      <c r="H1015" s="217">
        <v>37.152000000000001</v>
      </c>
      <c r="I1015" s="218"/>
      <c r="J1015" s="214"/>
      <c r="K1015" s="214"/>
      <c r="L1015" s="219"/>
      <c r="M1015" s="220"/>
      <c r="N1015" s="221"/>
      <c r="O1015" s="221"/>
      <c r="P1015" s="221"/>
      <c r="Q1015" s="221"/>
      <c r="R1015" s="221"/>
      <c r="S1015" s="221"/>
      <c r="T1015" s="222"/>
      <c r="AT1015" s="223" t="s">
        <v>134</v>
      </c>
      <c r="AU1015" s="223" t="s">
        <v>132</v>
      </c>
      <c r="AV1015" s="14" t="s">
        <v>132</v>
      </c>
      <c r="AW1015" s="14" t="s">
        <v>32</v>
      </c>
      <c r="AX1015" s="14" t="s">
        <v>75</v>
      </c>
      <c r="AY1015" s="223" t="s">
        <v>125</v>
      </c>
    </row>
    <row r="1016" spans="1:65" s="13" customFormat="1" ht="11.25">
      <c r="B1016" s="202"/>
      <c r="C1016" s="203"/>
      <c r="D1016" s="204" t="s">
        <v>134</v>
      </c>
      <c r="E1016" s="205" t="s">
        <v>1</v>
      </c>
      <c r="F1016" s="206" t="s">
        <v>1496</v>
      </c>
      <c r="G1016" s="203"/>
      <c r="H1016" s="205" t="s">
        <v>1</v>
      </c>
      <c r="I1016" s="207"/>
      <c r="J1016" s="203"/>
      <c r="K1016" s="203"/>
      <c r="L1016" s="208"/>
      <c r="M1016" s="209"/>
      <c r="N1016" s="210"/>
      <c r="O1016" s="210"/>
      <c r="P1016" s="210"/>
      <c r="Q1016" s="210"/>
      <c r="R1016" s="210"/>
      <c r="S1016" s="210"/>
      <c r="T1016" s="211"/>
      <c r="AT1016" s="212" t="s">
        <v>134</v>
      </c>
      <c r="AU1016" s="212" t="s">
        <v>132</v>
      </c>
      <c r="AV1016" s="13" t="s">
        <v>83</v>
      </c>
      <c r="AW1016" s="13" t="s">
        <v>32</v>
      </c>
      <c r="AX1016" s="13" t="s">
        <v>75</v>
      </c>
      <c r="AY1016" s="212" t="s">
        <v>125</v>
      </c>
    </row>
    <row r="1017" spans="1:65" s="14" customFormat="1" ht="11.25">
      <c r="B1017" s="213"/>
      <c r="C1017" s="214"/>
      <c r="D1017" s="204" t="s">
        <v>134</v>
      </c>
      <c r="E1017" s="215" t="s">
        <v>1</v>
      </c>
      <c r="F1017" s="216" t="s">
        <v>1497</v>
      </c>
      <c r="G1017" s="214"/>
      <c r="H1017" s="217">
        <v>5.6</v>
      </c>
      <c r="I1017" s="218"/>
      <c r="J1017" s="214"/>
      <c r="K1017" s="214"/>
      <c r="L1017" s="219"/>
      <c r="M1017" s="220"/>
      <c r="N1017" s="221"/>
      <c r="O1017" s="221"/>
      <c r="P1017" s="221"/>
      <c r="Q1017" s="221"/>
      <c r="R1017" s="221"/>
      <c r="S1017" s="221"/>
      <c r="T1017" s="222"/>
      <c r="AT1017" s="223" t="s">
        <v>134</v>
      </c>
      <c r="AU1017" s="223" t="s">
        <v>132</v>
      </c>
      <c r="AV1017" s="14" t="s">
        <v>132</v>
      </c>
      <c r="AW1017" s="14" t="s">
        <v>32</v>
      </c>
      <c r="AX1017" s="14" t="s">
        <v>75</v>
      </c>
      <c r="AY1017" s="223" t="s">
        <v>125</v>
      </c>
    </row>
    <row r="1018" spans="1:65" s="13" customFormat="1" ht="11.25">
      <c r="B1018" s="202"/>
      <c r="C1018" s="203"/>
      <c r="D1018" s="204" t="s">
        <v>134</v>
      </c>
      <c r="E1018" s="205" t="s">
        <v>1</v>
      </c>
      <c r="F1018" s="206" t="s">
        <v>1498</v>
      </c>
      <c r="G1018" s="203"/>
      <c r="H1018" s="205" t="s">
        <v>1</v>
      </c>
      <c r="I1018" s="207"/>
      <c r="J1018" s="203"/>
      <c r="K1018" s="203"/>
      <c r="L1018" s="208"/>
      <c r="M1018" s="209"/>
      <c r="N1018" s="210"/>
      <c r="O1018" s="210"/>
      <c r="P1018" s="210"/>
      <c r="Q1018" s="210"/>
      <c r="R1018" s="210"/>
      <c r="S1018" s="210"/>
      <c r="T1018" s="211"/>
      <c r="AT1018" s="212" t="s">
        <v>134</v>
      </c>
      <c r="AU1018" s="212" t="s">
        <v>132</v>
      </c>
      <c r="AV1018" s="13" t="s">
        <v>83</v>
      </c>
      <c r="AW1018" s="13" t="s">
        <v>32</v>
      </c>
      <c r="AX1018" s="13" t="s">
        <v>75</v>
      </c>
      <c r="AY1018" s="212" t="s">
        <v>125</v>
      </c>
    </row>
    <row r="1019" spans="1:65" s="14" customFormat="1" ht="11.25">
      <c r="B1019" s="213"/>
      <c r="C1019" s="214"/>
      <c r="D1019" s="204" t="s">
        <v>134</v>
      </c>
      <c r="E1019" s="215" t="s">
        <v>1</v>
      </c>
      <c r="F1019" s="216" t="s">
        <v>1499</v>
      </c>
      <c r="G1019" s="214"/>
      <c r="H1019" s="217">
        <v>8.0329999999999995</v>
      </c>
      <c r="I1019" s="218"/>
      <c r="J1019" s="214"/>
      <c r="K1019" s="214"/>
      <c r="L1019" s="219"/>
      <c r="M1019" s="220"/>
      <c r="N1019" s="221"/>
      <c r="O1019" s="221"/>
      <c r="P1019" s="221"/>
      <c r="Q1019" s="221"/>
      <c r="R1019" s="221"/>
      <c r="S1019" s="221"/>
      <c r="T1019" s="222"/>
      <c r="AT1019" s="223" t="s">
        <v>134</v>
      </c>
      <c r="AU1019" s="223" t="s">
        <v>132</v>
      </c>
      <c r="AV1019" s="14" t="s">
        <v>132</v>
      </c>
      <c r="AW1019" s="14" t="s">
        <v>32</v>
      </c>
      <c r="AX1019" s="14" t="s">
        <v>75</v>
      </c>
      <c r="AY1019" s="223" t="s">
        <v>125</v>
      </c>
    </row>
    <row r="1020" spans="1:65" s="15" customFormat="1" ht="11.25">
      <c r="B1020" s="224"/>
      <c r="C1020" s="225"/>
      <c r="D1020" s="204" t="s">
        <v>134</v>
      </c>
      <c r="E1020" s="226" t="s">
        <v>1</v>
      </c>
      <c r="F1020" s="227" t="s">
        <v>139</v>
      </c>
      <c r="G1020" s="225"/>
      <c r="H1020" s="228">
        <v>122.785</v>
      </c>
      <c r="I1020" s="229"/>
      <c r="J1020" s="225"/>
      <c r="K1020" s="225"/>
      <c r="L1020" s="230"/>
      <c r="M1020" s="231"/>
      <c r="N1020" s="232"/>
      <c r="O1020" s="232"/>
      <c r="P1020" s="232"/>
      <c r="Q1020" s="232"/>
      <c r="R1020" s="232"/>
      <c r="S1020" s="232"/>
      <c r="T1020" s="233"/>
      <c r="AT1020" s="234" t="s">
        <v>134</v>
      </c>
      <c r="AU1020" s="234" t="s">
        <v>132</v>
      </c>
      <c r="AV1020" s="15" t="s">
        <v>131</v>
      </c>
      <c r="AW1020" s="15" t="s">
        <v>32</v>
      </c>
      <c r="AX1020" s="15" t="s">
        <v>83</v>
      </c>
      <c r="AY1020" s="234" t="s">
        <v>125</v>
      </c>
    </row>
    <row r="1021" spans="1:65" s="2" customFormat="1" ht="16.5" customHeight="1">
      <c r="A1021" s="35"/>
      <c r="B1021" s="36"/>
      <c r="C1021" s="188" t="s">
        <v>1560</v>
      </c>
      <c r="D1021" s="188" t="s">
        <v>127</v>
      </c>
      <c r="E1021" s="189" t="s">
        <v>1561</v>
      </c>
      <c r="F1021" s="190" t="s">
        <v>1562</v>
      </c>
      <c r="G1021" s="191" t="s">
        <v>277</v>
      </c>
      <c r="H1021" s="192">
        <v>153.245</v>
      </c>
      <c r="I1021" s="193"/>
      <c r="J1021" s="194">
        <f>ROUND(I1021*H1021,2)</f>
        <v>0</v>
      </c>
      <c r="K1021" s="195"/>
      <c r="L1021" s="40"/>
      <c r="M1021" s="196" t="s">
        <v>1</v>
      </c>
      <c r="N1021" s="197" t="s">
        <v>41</v>
      </c>
      <c r="O1021" s="72"/>
      <c r="P1021" s="198">
        <f>O1021*H1021</f>
        <v>0</v>
      </c>
      <c r="Q1021" s="198">
        <v>9.0000000000000006E-5</v>
      </c>
      <c r="R1021" s="198">
        <f>Q1021*H1021</f>
        <v>1.3792050000000002E-2</v>
      </c>
      <c r="S1021" s="198">
        <v>0</v>
      </c>
      <c r="T1021" s="199">
        <f>S1021*H1021</f>
        <v>0</v>
      </c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  <c r="AR1021" s="200" t="s">
        <v>224</v>
      </c>
      <c r="AT1021" s="200" t="s">
        <v>127</v>
      </c>
      <c r="AU1021" s="200" t="s">
        <v>132</v>
      </c>
      <c r="AY1021" s="18" t="s">
        <v>125</v>
      </c>
      <c r="BE1021" s="201">
        <f>IF(N1021="základní",J1021,0)</f>
        <v>0</v>
      </c>
      <c r="BF1021" s="201">
        <f>IF(N1021="snížená",J1021,0)</f>
        <v>0</v>
      </c>
      <c r="BG1021" s="201">
        <f>IF(N1021="zákl. přenesená",J1021,0)</f>
        <v>0</v>
      </c>
      <c r="BH1021" s="201">
        <f>IF(N1021="sníž. přenesená",J1021,0)</f>
        <v>0</v>
      </c>
      <c r="BI1021" s="201">
        <f>IF(N1021="nulová",J1021,0)</f>
        <v>0</v>
      </c>
      <c r="BJ1021" s="18" t="s">
        <v>132</v>
      </c>
      <c r="BK1021" s="201">
        <f>ROUND(I1021*H1021,2)</f>
        <v>0</v>
      </c>
      <c r="BL1021" s="18" t="s">
        <v>224</v>
      </c>
      <c r="BM1021" s="200" t="s">
        <v>1563</v>
      </c>
    </row>
    <row r="1022" spans="1:65" s="13" customFormat="1" ht="11.25">
      <c r="B1022" s="202"/>
      <c r="C1022" s="203"/>
      <c r="D1022" s="204" t="s">
        <v>134</v>
      </c>
      <c r="E1022" s="205" t="s">
        <v>1</v>
      </c>
      <c r="F1022" s="206" t="s">
        <v>578</v>
      </c>
      <c r="G1022" s="203"/>
      <c r="H1022" s="205" t="s">
        <v>1</v>
      </c>
      <c r="I1022" s="207"/>
      <c r="J1022" s="203"/>
      <c r="K1022" s="203"/>
      <c r="L1022" s="208"/>
      <c r="M1022" s="209"/>
      <c r="N1022" s="210"/>
      <c r="O1022" s="210"/>
      <c r="P1022" s="210"/>
      <c r="Q1022" s="210"/>
      <c r="R1022" s="210"/>
      <c r="S1022" s="210"/>
      <c r="T1022" s="211"/>
      <c r="AT1022" s="212" t="s">
        <v>134</v>
      </c>
      <c r="AU1022" s="212" t="s">
        <v>132</v>
      </c>
      <c r="AV1022" s="13" t="s">
        <v>83</v>
      </c>
      <c r="AW1022" s="13" t="s">
        <v>32</v>
      </c>
      <c r="AX1022" s="13" t="s">
        <v>75</v>
      </c>
      <c r="AY1022" s="212" t="s">
        <v>125</v>
      </c>
    </row>
    <row r="1023" spans="1:65" s="14" customFormat="1" ht="11.25">
      <c r="B1023" s="213"/>
      <c r="C1023" s="214"/>
      <c r="D1023" s="204" t="s">
        <v>134</v>
      </c>
      <c r="E1023" s="215" t="s">
        <v>1</v>
      </c>
      <c r="F1023" s="216" t="s">
        <v>1564</v>
      </c>
      <c r="G1023" s="214"/>
      <c r="H1023" s="217">
        <v>150.94999999999999</v>
      </c>
      <c r="I1023" s="218"/>
      <c r="J1023" s="214"/>
      <c r="K1023" s="214"/>
      <c r="L1023" s="219"/>
      <c r="M1023" s="220"/>
      <c r="N1023" s="221"/>
      <c r="O1023" s="221"/>
      <c r="P1023" s="221"/>
      <c r="Q1023" s="221"/>
      <c r="R1023" s="221"/>
      <c r="S1023" s="221"/>
      <c r="T1023" s="222"/>
      <c r="AT1023" s="223" t="s">
        <v>134</v>
      </c>
      <c r="AU1023" s="223" t="s">
        <v>132</v>
      </c>
      <c r="AV1023" s="14" t="s">
        <v>132</v>
      </c>
      <c r="AW1023" s="14" t="s">
        <v>32</v>
      </c>
      <c r="AX1023" s="14" t="s">
        <v>75</v>
      </c>
      <c r="AY1023" s="223" t="s">
        <v>125</v>
      </c>
    </row>
    <row r="1024" spans="1:65" s="13" customFormat="1" ht="11.25">
      <c r="B1024" s="202"/>
      <c r="C1024" s="203"/>
      <c r="D1024" s="204" t="s">
        <v>134</v>
      </c>
      <c r="E1024" s="205" t="s">
        <v>1</v>
      </c>
      <c r="F1024" s="206" t="s">
        <v>1554</v>
      </c>
      <c r="G1024" s="203"/>
      <c r="H1024" s="205" t="s">
        <v>1</v>
      </c>
      <c r="I1024" s="207"/>
      <c r="J1024" s="203"/>
      <c r="K1024" s="203"/>
      <c r="L1024" s="208"/>
      <c r="M1024" s="209"/>
      <c r="N1024" s="210"/>
      <c r="O1024" s="210"/>
      <c r="P1024" s="210"/>
      <c r="Q1024" s="210"/>
      <c r="R1024" s="210"/>
      <c r="S1024" s="210"/>
      <c r="T1024" s="211"/>
      <c r="AT1024" s="212" t="s">
        <v>134</v>
      </c>
      <c r="AU1024" s="212" t="s">
        <v>132</v>
      </c>
      <c r="AV1024" s="13" t="s">
        <v>83</v>
      </c>
      <c r="AW1024" s="13" t="s">
        <v>32</v>
      </c>
      <c r="AX1024" s="13" t="s">
        <v>75</v>
      </c>
      <c r="AY1024" s="212" t="s">
        <v>125</v>
      </c>
    </row>
    <row r="1025" spans="1:65" s="14" customFormat="1" ht="11.25">
      <c r="B1025" s="213"/>
      <c r="C1025" s="214"/>
      <c r="D1025" s="204" t="s">
        <v>134</v>
      </c>
      <c r="E1025" s="215" t="s">
        <v>1</v>
      </c>
      <c r="F1025" s="216" t="s">
        <v>1565</v>
      </c>
      <c r="G1025" s="214"/>
      <c r="H1025" s="217">
        <v>2.2949999999999999</v>
      </c>
      <c r="I1025" s="218"/>
      <c r="J1025" s="214"/>
      <c r="K1025" s="214"/>
      <c r="L1025" s="219"/>
      <c r="M1025" s="220"/>
      <c r="N1025" s="221"/>
      <c r="O1025" s="221"/>
      <c r="P1025" s="221"/>
      <c r="Q1025" s="221"/>
      <c r="R1025" s="221"/>
      <c r="S1025" s="221"/>
      <c r="T1025" s="222"/>
      <c r="AT1025" s="223" t="s">
        <v>134</v>
      </c>
      <c r="AU1025" s="223" t="s">
        <v>132</v>
      </c>
      <c r="AV1025" s="14" t="s">
        <v>132</v>
      </c>
      <c r="AW1025" s="14" t="s">
        <v>32</v>
      </c>
      <c r="AX1025" s="14" t="s">
        <v>75</v>
      </c>
      <c r="AY1025" s="223" t="s">
        <v>125</v>
      </c>
    </row>
    <row r="1026" spans="1:65" s="15" customFormat="1" ht="11.25">
      <c r="B1026" s="224"/>
      <c r="C1026" s="225"/>
      <c r="D1026" s="204" t="s">
        <v>134</v>
      </c>
      <c r="E1026" s="226" t="s">
        <v>1</v>
      </c>
      <c r="F1026" s="227" t="s">
        <v>139</v>
      </c>
      <c r="G1026" s="225"/>
      <c r="H1026" s="228">
        <v>153.245</v>
      </c>
      <c r="I1026" s="229"/>
      <c r="J1026" s="225"/>
      <c r="K1026" s="225"/>
      <c r="L1026" s="230"/>
      <c r="M1026" s="231"/>
      <c r="N1026" s="232"/>
      <c r="O1026" s="232"/>
      <c r="P1026" s="232"/>
      <c r="Q1026" s="232"/>
      <c r="R1026" s="232"/>
      <c r="S1026" s="232"/>
      <c r="T1026" s="233"/>
      <c r="AT1026" s="234" t="s">
        <v>134</v>
      </c>
      <c r="AU1026" s="234" t="s">
        <v>132</v>
      </c>
      <c r="AV1026" s="15" t="s">
        <v>131</v>
      </c>
      <c r="AW1026" s="15" t="s">
        <v>32</v>
      </c>
      <c r="AX1026" s="15" t="s">
        <v>83</v>
      </c>
      <c r="AY1026" s="234" t="s">
        <v>125</v>
      </c>
    </row>
    <row r="1027" spans="1:65" s="2" customFormat="1" ht="16.5" customHeight="1">
      <c r="A1027" s="35"/>
      <c r="B1027" s="36"/>
      <c r="C1027" s="188" t="s">
        <v>1566</v>
      </c>
      <c r="D1027" s="188" t="s">
        <v>127</v>
      </c>
      <c r="E1027" s="189" t="s">
        <v>1567</v>
      </c>
      <c r="F1027" s="190" t="s">
        <v>1568</v>
      </c>
      <c r="G1027" s="191" t="s">
        <v>277</v>
      </c>
      <c r="H1027" s="192">
        <v>153.245</v>
      </c>
      <c r="I1027" s="193"/>
      <c r="J1027" s="194">
        <f>ROUND(I1027*H1027,2)</f>
        <v>0</v>
      </c>
      <c r="K1027" s="195"/>
      <c r="L1027" s="40"/>
      <c r="M1027" s="196" t="s">
        <v>1</v>
      </c>
      <c r="N1027" s="197" t="s">
        <v>41</v>
      </c>
      <c r="O1027" s="72"/>
      <c r="P1027" s="198">
        <f>O1027*H1027</f>
        <v>0</v>
      </c>
      <c r="Q1027" s="198">
        <v>0</v>
      </c>
      <c r="R1027" s="198">
        <f>Q1027*H1027</f>
        <v>0</v>
      </c>
      <c r="S1027" s="198">
        <v>0</v>
      </c>
      <c r="T1027" s="199">
        <f>S1027*H1027</f>
        <v>0</v>
      </c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  <c r="AR1027" s="200" t="s">
        <v>224</v>
      </c>
      <c r="AT1027" s="200" t="s">
        <v>127</v>
      </c>
      <c r="AU1027" s="200" t="s">
        <v>132</v>
      </c>
      <c r="AY1027" s="18" t="s">
        <v>125</v>
      </c>
      <c r="BE1027" s="201">
        <f>IF(N1027="základní",J1027,0)</f>
        <v>0</v>
      </c>
      <c r="BF1027" s="201">
        <f>IF(N1027="snížená",J1027,0)</f>
        <v>0</v>
      </c>
      <c r="BG1027" s="201">
        <f>IF(N1027="zákl. přenesená",J1027,0)</f>
        <v>0</v>
      </c>
      <c r="BH1027" s="201">
        <f>IF(N1027="sníž. přenesená",J1027,0)</f>
        <v>0</v>
      </c>
      <c r="BI1027" s="201">
        <f>IF(N1027="nulová",J1027,0)</f>
        <v>0</v>
      </c>
      <c r="BJ1027" s="18" t="s">
        <v>132</v>
      </c>
      <c r="BK1027" s="201">
        <f>ROUND(I1027*H1027,2)</f>
        <v>0</v>
      </c>
      <c r="BL1027" s="18" t="s">
        <v>224</v>
      </c>
      <c r="BM1027" s="200" t="s">
        <v>1569</v>
      </c>
    </row>
    <row r="1028" spans="1:65" s="2" customFormat="1" ht="16.5" customHeight="1">
      <c r="A1028" s="35"/>
      <c r="B1028" s="36"/>
      <c r="C1028" s="188" t="s">
        <v>1570</v>
      </c>
      <c r="D1028" s="188" t="s">
        <v>127</v>
      </c>
      <c r="E1028" s="189" t="s">
        <v>1571</v>
      </c>
      <c r="F1028" s="190" t="s">
        <v>1572</v>
      </c>
      <c r="G1028" s="191" t="s">
        <v>277</v>
      </c>
      <c r="H1028" s="192">
        <v>152.595</v>
      </c>
      <c r="I1028" s="193"/>
      <c r="J1028" s="194">
        <f>ROUND(I1028*H1028,2)</f>
        <v>0</v>
      </c>
      <c r="K1028" s="195"/>
      <c r="L1028" s="40"/>
      <c r="M1028" s="196" t="s">
        <v>1</v>
      </c>
      <c r="N1028" s="197" t="s">
        <v>41</v>
      </c>
      <c r="O1028" s="72"/>
      <c r="P1028" s="198">
        <f>O1028*H1028</f>
        <v>0</v>
      </c>
      <c r="Q1028" s="198">
        <v>1.4245E-3</v>
      </c>
      <c r="R1028" s="198">
        <f>Q1028*H1028</f>
        <v>0.2173715775</v>
      </c>
      <c r="S1028" s="198">
        <v>0</v>
      </c>
      <c r="T1028" s="199">
        <f>S1028*H1028</f>
        <v>0</v>
      </c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  <c r="AR1028" s="200" t="s">
        <v>224</v>
      </c>
      <c r="AT1028" s="200" t="s">
        <v>127</v>
      </c>
      <c r="AU1028" s="200" t="s">
        <v>132</v>
      </c>
      <c r="AY1028" s="18" t="s">
        <v>125</v>
      </c>
      <c r="BE1028" s="201">
        <f>IF(N1028="základní",J1028,0)</f>
        <v>0</v>
      </c>
      <c r="BF1028" s="201">
        <f>IF(N1028="snížená",J1028,0)</f>
        <v>0</v>
      </c>
      <c r="BG1028" s="201">
        <f>IF(N1028="zákl. přenesená",J1028,0)</f>
        <v>0</v>
      </c>
      <c r="BH1028" s="201">
        <f>IF(N1028="sníž. přenesená",J1028,0)</f>
        <v>0</v>
      </c>
      <c r="BI1028" s="201">
        <f>IF(N1028="nulová",J1028,0)</f>
        <v>0</v>
      </c>
      <c r="BJ1028" s="18" t="s">
        <v>132</v>
      </c>
      <c r="BK1028" s="201">
        <f>ROUND(I1028*H1028,2)</f>
        <v>0</v>
      </c>
      <c r="BL1028" s="18" t="s">
        <v>224</v>
      </c>
      <c r="BM1028" s="200" t="s">
        <v>1573</v>
      </c>
    </row>
    <row r="1029" spans="1:65" s="13" customFormat="1" ht="11.25">
      <c r="B1029" s="202"/>
      <c r="C1029" s="203"/>
      <c r="D1029" s="204" t="s">
        <v>134</v>
      </c>
      <c r="E1029" s="205" t="s">
        <v>1</v>
      </c>
      <c r="F1029" s="206" t="s">
        <v>1495</v>
      </c>
      <c r="G1029" s="203"/>
      <c r="H1029" s="205" t="s">
        <v>1</v>
      </c>
      <c r="I1029" s="207"/>
      <c r="J1029" s="203"/>
      <c r="K1029" s="203"/>
      <c r="L1029" s="208"/>
      <c r="M1029" s="209"/>
      <c r="N1029" s="210"/>
      <c r="O1029" s="210"/>
      <c r="P1029" s="210"/>
      <c r="Q1029" s="210"/>
      <c r="R1029" s="210"/>
      <c r="S1029" s="210"/>
      <c r="T1029" s="211"/>
      <c r="AT1029" s="212" t="s">
        <v>134</v>
      </c>
      <c r="AU1029" s="212" t="s">
        <v>132</v>
      </c>
      <c r="AV1029" s="13" t="s">
        <v>83</v>
      </c>
      <c r="AW1029" s="13" t="s">
        <v>32</v>
      </c>
      <c r="AX1029" s="13" t="s">
        <v>75</v>
      </c>
      <c r="AY1029" s="212" t="s">
        <v>125</v>
      </c>
    </row>
    <row r="1030" spans="1:65" s="14" customFormat="1" ht="11.25">
      <c r="B1030" s="213"/>
      <c r="C1030" s="214"/>
      <c r="D1030" s="204" t="s">
        <v>134</v>
      </c>
      <c r="E1030" s="215" t="s">
        <v>1</v>
      </c>
      <c r="F1030" s="216" t="s">
        <v>1535</v>
      </c>
      <c r="G1030" s="214"/>
      <c r="H1030" s="217">
        <v>98.4</v>
      </c>
      <c r="I1030" s="218"/>
      <c r="J1030" s="214"/>
      <c r="K1030" s="214"/>
      <c r="L1030" s="219"/>
      <c r="M1030" s="220"/>
      <c r="N1030" s="221"/>
      <c r="O1030" s="221"/>
      <c r="P1030" s="221"/>
      <c r="Q1030" s="221"/>
      <c r="R1030" s="221"/>
      <c r="S1030" s="221"/>
      <c r="T1030" s="222"/>
      <c r="AT1030" s="223" t="s">
        <v>134</v>
      </c>
      <c r="AU1030" s="223" t="s">
        <v>132</v>
      </c>
      <c r="AV1030" s="14" t="s">
        <v>132</v>
      </c>
      <c r="AW1030" s="14" t="s">
        <v>32</v>
      </c>
      <c r="AX1030" s="14" t="s">
        <v>75</v>
      </c>
      <c r="AY1030" s="223" t="s">
        <v>125</v>
      </c>
    </row>
    <row r="1031" spans="1:65" s="14" customFormat="1" ht="11.25">
      <c r="B1031" s="213"/>
      <c r="C1031" s="214"/>
      <c r="D1031" s="204" t="s">
        <v>134</v>
      </c>
      <c r="E1031" s="215" t="s">
        <v>1</v>
      </c>
      <c r="F1031" s="216" t="s">
        <v>1536</v>
      </c>
      <c r="G1031" s="214"/>
      <c r="H1031" s="217">
        <v>46.8</v>
      </c>
      <c r="I1031" s="218"/>
      <c r="J1031" s="214"/>
      <c r="K1031" s="214"/>
      <c r="L1031" s="219"/>
      <c r="M1031" s="220"/>
      <c r="N1031" s="221"/>
      <c r="O1031" s="221"/>
      <c r="P1031" s="221"/>
      <c r="Q1031" s="221"/>
      <c r="R1031" s="221"/>
      <c r="S1031" s="221"/>
      <c r="T1031" s="222"/>
      <c r="AT1031" s="223" t="s">
        <v>134</v>
      </c>
      <c r="AU1031" s="223" t="s">
        <v>132</v>
      </c>
      <c r="AV1031" s="14" t="s">
        <v>132</v>
      </c>
      <c r="AW1031" s="14" t="s">
        <v>32</v>
      </c>
      <c r="AX1031" s="14" t="s">
        <v>75</v>
      </c>
      <c r="AY1031" s="223" t="s">
        <v>125</v>
      </c>
    </row>
    <row r="1032" spans="1:65" s="13" customFormat="1" ht="11.25">
      <c r="B1032" s="202"/>
      <c r="C1032" s="203"/>
      <c r="D1032" s="204" t="s">
        <v>134</v>
      </c>
      <c r="E1032" s="205" t="s">
        <v>1</v>
      </c>
      <c r="F1032" s="206" t="s">
        <v>1496</v>
      </c>
      <c r="G1032" s="203"/>
      <c r="H1032" s="205" t="s">
        <v>1</v>
      </c>
      <c r="I1032" s="207"/>
      <c r="J1032" s="203"/>
      <c r="K1032" s="203"/>
      <c r="L1032" s="208"/>
      <c r="M1032" s="209"/>
      <c r="N1032" s="210"/>
      <c r="O1032" s="210"/>
      <c r="P1032" s="210"/>
      <c r="Q1032" s="210"/>
      <c r="R1032" s="210"/>
      <c r="S1032" s="210"/>
      <c r="T1032" s="211"/>
      <c r="AT1032" s="212" t="s">
        <v>134</v>
      </c>
      <c r="AU1032" s="212" t="s">
        <v>132</v>
      </c>
      <c r="AV1032" s="13" t="s">
        <v>83</v>
      </c>
      <c r="AW1032" s="13" t="s">
        <v>32</v>
      </c>
      <c r="AX1032" s="13" t="s">
        <v>75</v>
      </c>
      <c r="AY1032" s="212" t="s">
        <v>125</v>
      </c>
    </row>
    <row r="1033" spans="1:65" s="14" customFormat="1" ht="11.25">
      <c r="B1033" s="213"/>
      <c r="C1033" s="214"/>
      <c r="D1033" s="204" t="s">
        <v>134</v>
      </c>
      <c r="E1033" s="215" t="s">
        <v>1</v>
      </c>
      <c r="F1033" s="216" t="s">
        <v>1574</v>
      </c>
      <c r="G1033" s="214"/>
      <c r="H1033" s="217">
        <v>5.0999999999999996</v>
      </c>
      <c r="I1033" s="218"/>
      <c r="J1033" s="214"/>
      <c r="K1033" s="214"/>
      <c r="L1033" s="219"/>
      <c r="M1033" s="220"/>
      <c r="N1033" s="221"/>
      <c r="O1033" s="221"/>
      <c r="P1033" s="221"/>
      <c r="Q1033" s="221"/>
      <c r="R1033" s="221"/>
      <c r="S1033" s="221"/>
      <c r="T1033" s="222"/>
      <c r="AT1033" s="223" t="s">
        <v>134</v>
      </c>
      <c r="AU1033" s="223" t="s">
        <v>132</v>
      </c>
      <c r="AV1033" s="14" t="s">
        <v>132</v>
      </c>
      <c r="AW1033" s="14" t="s">
        <v>32</v>
      </c>
      <c r="AX1033" s="14" t="s">
        <v>75</v>
      </c>
      <c r="AY1033" s="223" t="s">
        <v>125</v>
      </c>
    </row>
    <row r="1034" spans="1:65" s="13" customFormat="1" ht="11.25">
      <c r="B1034" s="202"/>
      <c r="C1034" s="203"/>
      <c r="D1034" s="204" t="s">
        <v>134</v>
      </c>
      <c r="E1034" s="205" t="s">
        <v>1</v>
      </c>
      <c r="F1034" s="206" t="s">
        <v>1498</v>
      </c>
      <c r="G1034" s="203"/>
      <c r="H1034" s="205" t="s">
        <v>1</v>
      </c>
      <c r="I1034" s="207"/>
      <c r="J1034" s="203"/>
      <c r="K1034" s="203"/>
      <c r="L1034" s="208"/>
      <c r="M1034" s="209"/>
      <c r="N1034" s="210"/>
      <c r="O1034" s="210"/>
      <c r="P1034" s="210"/>
      <c r="Q1034" s="210"/>
      <c r="R1034" s="210"/>
      <c r="S1034" s="210"/>
      <c r="T1034" s="211"/>
      <c r="AT1034" s="212" t="s">
        <v>134</v>
      </c>
      <c r="AU1034" s="212" t="s">
        <v>132</v>
      </c>
      <c r="AV1034" s="13" t="s">
        <v>83</v>
      </c>
      <c r="AW1034" s="13" t="s">
        <v>32</v>
      </c>
      <c r="AX1034" s="13" t="s">
        <v>75</v>
      </c>
      <c r="AY1034" s="212" t="s">
        <v>125</v>
      </c>
    </row>
    <row r="1035" spans="1:65" s="14" customFormat="1" ht="11.25">
      <c r="B1035" s="213"/>
      <c r="C1035" s="214"/>
      <c r="D1035" s="204" t="s">
        <v>134</v>
      </c>
      <c r="E1035" s="215" t="s">
        <v>1</v>
      </c>
      <c r="F1035" s="216" t="s">
        <v>1542</v>
      </c>
      <c r="G1035" s="214"/>
      <c r="H1035" s="217">
        <v>2.2949999999999999</v>
      </c>
      <c r="I1035" s="218"/>
      <c r="J1035" s="214"/>
      <c r="K1035" s="214"/>
      <c r="L1035" s="219"/>
      <c r="M1035" s="220"/>
      <c r="N1035" s="221"/>
      <c r="O1035" s="221"/>
      <c r="P1035" s="221"/>
      <c r="Q1035" s="221"/>
      <c r="R1035" s="221"/>
      <c r="S1035" s="221"/>
      <c r="T1035" s="222"/>
      <c r="AT1035" s="223" t="s">
        <v>134</v>
      </c>
      <c r="AU1035" s="223" t="s">
        <v>132</v>
      </c>
      <c r="AV1035" s="14" t="s">
        <v>132</v>
      </c>
      <c r="AW1035" s="14" t="s">
        <v>32</v>
      </c>
      <c r="AX1035" s="14" t="s">
        <v>75</v>
      </c>
      <c r="AY1035" s="223" t="s">
        <v>125</v>
      </c>
    </row>
    <row r="1036" spans="1:65" s="15" customFormat="1" ht="11.25">
      <c r="B1036" s="224"/>
      <c r="C1036" s="225"/>
      <c r="D1036" s="204" t="s">
        <v>134</v>
      </c>
      <c r="E1036" s="226" t="s">
        <v>1</v>
      </c>
      <c r="F1036" s="227" t="s">
        <v>139</v>
      </c>
      <c r="G1036" s="225"/>
      <c r="H1036" s="228">
        <v>152.595</v>
      </c>
      <c r="I1036" s="229"/>
      <c r="J1036" s="225"/>
      <c r="K1036" s="225"/>
      <c r="L1036" s="230"/>
      <c r="M1036" s="231"/>
      <c r="N1036" s="232"/>
      <c r="O1036" s="232"/>
      <c r="P1036" s="232"/>
      <c r="Q1036" s="232"/>
      <c r="R1036" s="232"/>
      <c r="S1036" s="232"/>
      <c r="T1036" s="233"/>
      <c r="AT1036" s="234" t="s">
        <v>134</v>
      </c>
      <c r="AU1036" s="234" t="s">
        <v>132</v>
      </c>
      <c r="AV1036" s="15" t="s">
        <v>131</v>
      </c>
      <c r="AW1036" s="15" t="s">
        <v>32</v>
      </c>
      <c r="AX1036" s="15" t="s">
        <v>83</v>
      </c>
      <c r="AY1036" s="234" t="s">
        <v>125</v>
      </c>
    </row>
    <row r="1037" spans="1:65" s="2" customFormat="1" ht="24.2" customHeight="1">
      <c r="A1037" s="35"/>
      <c r="B1037" s="36"/>
      <c r="C1037" s="188" t="s">
        <v>1575</v>
      </c>
      <c r="D1037" s="188" t="s">
        <v>127</v>
      </c>
      <c r="E1037" s="189" t="s">
        <v>1576</v>
      </c>
      <c r="F1037" s="190" t="s">
        <v>1577</v>
      </c>
      <c r="G1037" s="191" t="s">
        <v>277</v>
      </c>
      <c r="H1037" s="192">
        <v>90</v>
      </c>
      <c r="I1037" s="193"/>
      <c r="J1037" s="194">
        <f>ROUND(I1037*H1037,2)</f>
        <v>0</v>
      </c>
      <c r="K1037" s="195"/>
      <c r="L1037" s="40"/>
      <c r="M1037" s="196" t="s">
        <v>1</v>
      </c>
      <c r="N1037" s="197" t="s">
        <v>41</v>
      </c>
      <c r="O1037" s="72"/>
      <c r="P1037" s="198">
        <f>O1037*H1037</f>
        <v>0</v>
      </c>
      <c r="Q1037" s="198">
        <v>1.4345E-3</v>
      </c>
      <c r="R1037" s="198">
        <f>Q1037*H1037</f>
        <v>0.129105</v>
      </c>
      <c r="S1037" s="198">
        <v>0</v>
      </c>
      <c r="T1037" s="199">
        <f>S1037*H1037</f>
        <v>0</v>
      </c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R1037" s="200" t="s">
        <v>224</v>
      </c>
      <c r="AT1037" s="200" t="s">
        <v>127</v>
      </c>
      <c r="AU1037" s="200" t="s">
        <v>132</v>
      </c>
      <c r="AY1037" s="18" t="s">
        <v>125</v>
      </c>
      <c r="BE1037" s="201">
        <f>IF(N1037="základní",J1037,0)</f>
        <v>0</v>
      </c>
      <c r="BF1037" s="201">
        <f>IF(N1037="snížená",J1037,0)</f>
        <v>0</v>
      </c>
      <c r="BG1037" s="201">
        <f>IF(N1037="zákl. přenesená",J1037,0)</f>
        <v>0</v>
      </c>
      <c r="BH1037" s="201">
        <f>IF(N1037="sníž. přenesená",J1037,0)</f>
        <v>0</v>
      </c>
      <c r="BI1037" s="201">
        <f>IF(N1037="nulová",J1037,0)</f>
        <v>0</v>
      </c>
      <c r="BJ1037" s="18" t="s">
        <v>132</v>
      </c>
      <c r="BK1037" s="201">
        <f>ROUND(I1037*H1037,2)</f>
        <v>0</v>
      </c>
      <c r="BL1037" s="18" t="s">
        <v>224</v>
      </c>
      <c r="BM1037" s="200" t="s">
        <v>1578</v>
      </c>
    </row>
    <row r="1038" spans="1:65" s="13" customFormat="1" ht="11.25">
      <c r="B1038" s="202"/>
      <c r="C1038" s="203"/>
      <c r="D1038" s="204" t="s">
        <v>134</v>
      </c>
      <c r="E1038" s="205" t="s">
        <v>1</v>
      </c>
      <c r="F1038" s="206" t="s">
        <v>1495</v>
      </c>
      <c r="G1038" s="203"/>
      <c r="H1038" s="205" t="s">
        <v>1</v>
      </c>
      <c r="I1038" s="207"/>
      <c r="J1038" s="203"/>
      <c r="K1038" s="203"/>
      <c r="L1038" s="208"/>
      <c r="M1038" s="209"/>
      <c r="N1038" s="210"/>
      <c r="O1038" s="210"/>
      <c r="P1038" s="210"/>
      <c r="Q1038" s="210"/>
      <c r="R1038" s="210"/>
      <c r="S1038" s="210"/>
      <c r="T1038" s="211"/>
      <c r="AT1038" s="212" t="s">
        <v>134</v>
      </c>
      <c r="AU1038" s="212" t="s">
        <v>132</v>
      </c>
      <c r="AV1038" s="13" t="s">
        <v>83</v>
      </c>
      <c r="AW1038" s="13" t="s">
        <v>32</v>
      </c>
      <c r="AX1038" s="13" t="s">
        <v>75</v>
      </c>
      <c r="AY1038" s="212" t="s">
        <v>125</v>
      </c>
    </row>
    <row r="1039" spans="1:65" s="14" customFormat="1" ht="11.25">
      <c r="B1039" s="213"/>
      <c r="C1039" s="214"/>
      <c r="D1039" s="204" t="s">
        <v>134</v>
      </c>
      <c r="E1039" s="215" t="s">
        <v>1</v>
      </c>
      <c r="F1039" s="216" t="s">
        <v>1579</v>
      </c>
      <c r="G1039" s="214"/>
      <c r="H1039" s="217">
        <v>90</v>
      </c>
      <c r="I1039" s="218"/>
      <c r="J1039" s="214"/>
      <c r="K1039" s="214"/>
      <c r="L1039" s="219"/>
      <c r="M1039" s="220"/>
      <c r="N1039" s="221"/>
      <c r="O1039" s="221"/>
      <c r="P1039" s="221"/>
      <c r="Q1039" s="221"/>
      <c r="R1039" s="221"/>
      <c r="S1039" s="221"/>
      <c r="T1039" s="222"/>
      <c r="AT1039" s="223" t="s">
        <v>134</v>
      </c>
      <c r="AU1039" s="223" t="s">
        <v>132</v>
      </c>
      <c r="AV1039" s="14" t="s">
        <v>132</v>
      </c>
      <c r="AW1039" s="14" t="s">
        <v>32</v>
      </c>
      <c r="AX1039" s="14" t="s">
        <v>83</v>
      </c>
      <c r="AY1039" s="223" t="s">
        <v>125</v>
      </c>
    </row>
    <row r="1040" spans="1:65" s="2" customFormat="1" ht="24.2" customHeight="1">
      <c r="A1040" s="35"/>
      <c r="B1040" s="36"/>
      <c r="C1040" s="188" t="s">
        <v>1580</v>
      </c>
      <c r="D1040" s="188" t="s">
        <v>127</v>
      </c>
      <c r="E1040" s="189" t="s">
        <v>348</v>
      </c>
      <c r="F1040" s="190" t="s">
        <v>349</v>
      </c>
      <c r="G1040" s="191" t="s">
        <v>261</v>
      </c>
      <c r="H1040" s="235"/>
      <c r="I1040" s="193"/>
      <c r="J1040" s="194">
        <f>ROUND(I1040*H1040,2)</f>
        <v>0</v>
      </c>
      <c r="K1040" s="195"/>
      <c r="L1040" s="40"/>
      <c r="M1040" s="196" t="s">
        <v>1</v>
      </c>
      <c r="N1040" s="197" t="s">
        <v>41</v>
      </c>
      <c r="O1040" s="72"/>
      <c r="P1040" s="198">
        <f>O1040*H1040</f>
        <v>0</v>
      </c>
      <c r="Q1040" s="198">
        <v>0</v>
      </c>
      <c r="R1040" s="198">
        <f>Q1040*H1040</f>
        <v>0</v>
      </c>
      <c r="S1040" s="198">
        <v>0</v>
      </c>
      <c r="T1040" s="199">
        <f>S1040*H1040</f>
        <v>0</v>
      </c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  <c r="AR1040" s="200" t="s">
        <v>224</v>
      </c>
      <c r="AT1040" s="200" t="s">
        <v>127</v>
      </c>
      <c r="AU1040" s="200" t="s">
        <v>132</v>
      </c>
      <c r="AY1040" s="18" t="s">
        <v>125</v>
      </c>
      <c r="BE1040" s="201">
        <f>IF(N1040="základní",J1040,0)</f>
        <v>0</v>
      </c>
      <c r="BF1040" s="201">
        <f>IF(N1040="snížená",J1040,0)</f>
        <v>0</v>
      </c>
      <c r="BG1040" s="201">
        <f>IF(N1040="zákl. přenesená",J1040,0)</f>
        <v>0</v>
      </c>
      <c r="BH1040" s="201">
        <f>IF(N1040="sníž. přenesená",J1040,0)</f>
        <v>0</v>
      </c>
      <c r="BI1040" s="201">
        <f>IF(N1040="nulová",J1040,0)</f>
        <v>0</v>
      </c>
      <c r="BJ1040" s="18" t="s">
        <v>132</v>
      </c>
      <c r="BK1040" s="201">
        <f>ROUND(I1040*H1040,2)</f>
        <v>0</v>
      </c>
      <c r="BL1040" s="18" t="s">
        <v>224</v>
      </c>
      <c r="BM1040" s="200" t="s">
        <v>1581</v>
      </c>
    </row>
    <row r="1041" spans="1:65" s="12" customFormat="1" ht="22.9" customHeight="1">
      <c r="B1041" s="172"/>
      <c r="C1041" s="173"/>
      <c r="D1041" s="174" t="s">
        <v>74</v>
      </c>
      <c r="E1041" s="186" t="s">
        <v>1582</v>
      </c>
      <c r="F1041" s="186" t="s">
        <v>1583</v>
      </c>
      <c r="G1041" s="173"/>
      <c r="H1041" s="173"/>
      <c r="I1041" s="176"/>
      <c r="J1041" s="187">
        <f>BK1041</f>
        <v>0</v>
      </c>
      <c r="K1041" s="173"/>
      <c r="L1041" s="178"/>
      <c r="M1041" s="179"/>
      <c r="N1041" s="180"/>
      <c r="O1041" s="180"/>
      <c r="P1041" s="181">
        <f>SUM(P1042:P1070)</f>
        <v>0</v>
      </c>
      <c r="Q1041" s="180"/>
      <c r="R1041" s="181">
        <f>SUM(R1042:R1070)</f>
        <v>3.5397000000000005E-2</v>
      </c>
      <c r="S1041" s="180"/>
      <c r="T1041" s="182">
        <f>SUM(T1042:T1070)</f>
        <v>0</v>
      </c>
      <c r="AR1041" s="183" t="s">
        <v>132</v>
      </c>
      <c r="AT1041" s="184" t="s">
        <v>74</v>
      </c>
      <c r="AU1041" s="184" t="s">
        <v>83</v>
      </c>
      <c r="AY1041" s="183" t="s">
        <v>125</v>
      </c>
      <c r="BK1041" s="185">
        <f>SUM(BK1042:BK1070)</f>
        <v>0</v>
      </c>
    </row>
    <row r="1042" spans="1:65" s="2" customFormat="1" ht="24.2" customHeight="1">
      <c r="A1042" s="35"/>
      <c r="B1042" s="36"/>
      <c r="C1042" s="188" t="s">
        <v>1584</v>
      </c>
      <c r="D1042" s="188" t="s">
        <v>127</v>
      </c>
      <c r="E1042" s="189" t="s">
        <v>1585</v>
      </c>
      <c r="F1042" s="190" t="s">
        <v>1586</v>
      </c>
      <c r="G1042" s="191" t="s">
        <v>154</v>
      </c>
      <c r="H1042" s="192">
        <v>2</v>
      </c>
      <c r="I1042" s="193"/>
      <c r="J1042" s="194">
        <f>ROUND(I1042*H1042,2)</f>
        <v>0</v>
      </c>
      <c r="K1042" s="195"/>
      <c r="L1042" s="40"/>
      <c r="M1042" s="196" t="s">
        <v>1</v>
      </c>
      <c r="N1042" s="197" t="s">
        <v>41</v>
      </c>
      <c r="O1042" s="72"/>
      <c r="P1042" s="198">
        <f>O1042*H1042</f>
        <v>0</v>
      </c>
      <c r="Q1042" s="198">
        <v>0</v>
      </c>
      <c r="R1042" s="198">
        <f>Q1042*H1042</f>
        <v>0</v>
      </c>
      <c r="S1042" s="198">
        <v>0</v>
      </c>
      <c r="T1042" s="199">
        <f>S1042*H1042</f>
        <v>0</v>
      </c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  <c r="AR1042" s="200" t="s">
        <v>224</v>
      </c>
      <c r="AT1042" s="200" t="s">
        <v>127</v>
      </c>
      <c r="AU1042" s="200" t="s">
        <v>132</v>
      </c>
      <c r="AY1042" s="18" t="s">
        <v>125</v>
      </c>
      <c r="BE1042" s="201">
        <f>IF(N1042="základní",J1042,0)</f>
        <v>0</v>
      </c>
      <c r="BF1042" s="201">
        <f>IF(N1042="snížená",J1042,0)</f>
        <v>0</v>
      </c>
      <c r="BG1042" s="201">
        <f>IF(N1042="zákl. přenesená",J1042,0)</f>
        <v>0</v>
      </c>
      <c r="BH1042" s="201">
        <f>IF(N1042="sníž. přenesená",J1042,0)</f>
        <v>0</v>
      </c>
      <c r="BI1042" s="201">
        <f>IF(N1042="nulová",J1042,0)</f>
        <v>0</v>
      </c>
      <c r="BJ1042" s="18" t="s">
        <v>132</v>
      </c>
      <c r="BK1042" s="201">
        <f>ROUND(I1042*H1042,2)</f>
        <v>0</v>
      </c>
      <c r="BL1042" s="18" t="s">
        <v>224</v>
      </c>
      <c r="BM1042" s="200" t="s">
        <v>1587</v>
      </c>
    </row>
    <row r="1043" spans="1:65" s="13" customFormat="1" ht="11.25">
      <c r="B1043" s="202"/>
      <c r="C1043" s="203"/>
      <c r="D1043" s="204" t="s">
        <v>134</v>
      </c>
      <c r="E1043" s="205" t="s">
        <v>1</v>
      </c>
      <c r="F1043" s="206" t="s">
        <v>1200</v>
      </c>
      <c r="G1043" s="203"/>
      <c r="H1043" s="205" t="s">
        <v>1</v>
      </c>
      <c r="I1043" s="207"/>
      <c r="J1043" s="203"/>
      <c r="K1043" s="203"/>
      <c r="L1043" s="208"/>
      <c r="M1043" s="209"/>
      <c r="N1043" s="210"/>
      <c r="O1043" s="210"/>
      <c r="P1043" s="210"/>
      <c r="Q1043" s="210"/>
      <c r="R1043" s="210"/>
      <c r="S1043" s="210"/>
      <c r="T1043" s="211"/>
      <c r="AT1043" s="212" t="s">
        <v>134</v>
      </c>
      <c r="AU1043" s="212" t="s">
        <v>132</v>
      </c>
      <c r="AV1043" s="13" t="s">
        <v>83</v>
      </c>
      <c r="AW1043" s="13" t="s">
        <v>32</v>
      </c>
      <c r="AX1043" s="13" t="s">
        <v>75</v>
      </c>
      <c r="AY1043" s="212" t="s">
        <v>125</v>
      </c>
    </row>
    <row r="1044" spans="1:65" s="14" customFormat="1" ht="11.25">
      <c r="B1044" s="213"/>
      <c r="C1044" s="214"/>
      <c r="D1044" s="204" t="s">
        <v>134</v>
      </c>
      <c r="E1044" s="215" t="s">
        <v>1</v>
      </c>
      <c r="F1044" s="216" t="s">
        <v>83</v>
      </c>
      <c r="G1044" s="214"/>
      <c r="H1044" s="217">
        <v>1</v>
      </c>
      <c r="I1044" s="218"/>
      <c r="J1044" s="214"/>
      <c r="K1044" s="214"/>
      <c r="L1044" s="219"/>
      <c r="M1044" s="220"/>
      <c r="N1044" s="221"/>
      <c r="O1044" s="221"/>
      <c r="P1044" s="221"/>
      <c r="Q1044" s="221"/>
      <c r="R1044" s="221"/>
      <c r="S1044" s="221"/>
      <c r="T1044" s="222"/>
      <c r="AT1044" s="223" t="s">
        <v>134</v>
      </c>
      <c r="AU1044" s="223" t="s">
        <v>132</v>
      </c>
      <c r="AV1044" s="14" t="s">
        <v>132</v>
      </c>
      <c r="AW1044" s="14" t="s">
        <v>32</v>
      </c>
      <c r="AX1044" s="14" t="s">
        <v>75</v>
      </c>
      <c r="AY1044" s="223" t="s">
        <v>125</v>
      </c>
    </row>
    <row r="1045" spans="1:65" s="13" customFormat="1" ht="11.25">
      <c r="B1045" s="202"/>
      <c r="C1045" s="203"/>
      <c r="D1045" s="204" t="s">
        <v>134</v>
      </c>
      <c r="E1045" s="205" t="s">
        <v>1</v>
      </c>
      <c r="F1045" s="206" t="s">
        <v>1202</v>
      </c>
      <c r="G1045" s="203"/>
      <c r="H1045" s="205" t="s">
        <v>1</v>
      </c>
      <c r="I1045" s="207"/>
      <c r="J1045" s="203"/>
      <c r="K1045" s="203"/>
      <c r="L1045" s="208"/>
      <c r="M1045" s="209"/>
      <c r="N1045" s="210"/>
      <c r="O1045" s="210"/>
      <c r="P1045" s="210"/>
      <c r="Q1045" s="210"/>
      <c r="R1045" s="210"/>
      <c r="S1045" s="210"/>
      <c r="T1045" s="211"/>
      <c r="AT1045" s="212" t="s">
        <v>134</v>
      </c>
      <c r="AU1045" s="212" t="s">
        <v>132</v>
      </c>
      <c r="AV1045" s="13" t="s">
        <v>83</v>
      </c>
      <c r="AW1045" s="13" t="s">
        <v>32</v>
      </c>
      <c r="AX1045" s="13" t="s">
        <v>75</v>
      </c>
      <c r="AY1045" s="212" t="s">
        <v>125</v>
      </c>
    </row>
    <row r="1046" spans="1:65" s="14" customFormat="1" ht="11.25">
      <c r="B1046" s="213"/>
      <c r="C1046" s="214"/>
      <c r="D1046" s="204" t="s">
        <v>134</v>
      </c>
      <c r="E1046" s="215" t="s">
        <v>1</v>
      </c>
      <c r="F1046" s="216" t="s">
        <v>83</v>
      </c>
      <c r="G1046" s="214"/>
      <c r="H1046" s="217">
        <v>1</v>
      </c>
      <c r="I1046" s="218"/>
      <c r="J1046" s="214"/>
      <c r="K1046" s="214"/>
      <c r="L1046" s="219"/>
      <c r="M1046" s="220"/>
      <c r="N1046" s="221"/>
      <c r="O1046" s="221"/>
      <c r="P1046" s="221"/>
      <c r="Q1046" s="221"/>
      <c r="R1046" s="221"/>
      <c r="S1046" s="221"/>
      <c r="T1046" s="222"/>
      <c r="AT1046" s="223" t="s">
        <v>134</v>
      </c>
      <c r="AU1046" s="223" t="s">
        <v>132</v>
      </c>
      <c r="AV1046" s="14" t="s">
        <v>132</v>
      </c>
      <c r="AW1046" s="14" t="s">
        <v>32</v>
      </c>
      <c r="AX1046" s="14" t="s">
        <v>75</v>
      </c>
      <c r="AY1046" s="223" t="s">
        <v>125</v>
      </c>
    </row>
    <row r="1047" spans="1:65" s="15" customFormat="1" ht="11.25">
      <c r="B1047" s="224"/>
      <c r="C1047" s="225"/>
      <c r="D1047" s="204" t="s">
        <v>134</v>
      </c>
      <c r="E1047" s="226" t="s">
        <v>1</v>
      </c>
      <c r="F1047" s="227" t="s">
        <v>139</v>
      </c>
      <c r="G1047" s="225"/>
      <c r="H1047" s="228">
        <v>2</v>
      </c>
      <c r="I1047" s="229"/>
      <c r="J1047" s="225"/>
      <c r="K1047" s="225"/>
      <c r="L1047" s="230"/>
      <c r="M1047" s="231"/>
      <c r="N1047" s="232"/>
      <c r="O1047" s="232"/>
      <c r="P1047" s="232"/>
      <c r="Q1047" s="232"/>
      <c r="R1047" s="232"/>
      <c r="S1047" s="232"/>
      <c r="T1047" s="233"/>
      <c r="AT1047" s="234" t="s">
        <v>134</v>
      </c>
      <c r="AU1047" s="234" t="s">
        <v>132</v>
      </c>
      <c r="AV1047" s="15" t="s">
        <v>131</v>
      </c>
      <c r="AW1047" s="15" t="s">
        <v>32</v>
      </c>
      <c r="AX1047" s="15" t="s">
        <v>83</v>
      </c>
      <c r="AY1047" s="234" t="s">
        <v>125</v>
      </c>
    </row>
    <row r="1048" spans="1:65" s="2" customFormat="1" ht="24.2" customHeight="1">
      <c r="A1048" s="35"/>
      <c r="B1048" s="36"/>
      <c r="C1048" s="241" t="s">
        <v>1588</v>
      </c>
      <c r="D1048" s="241" t="s">
        <v>471</v>
      </c>
      <c r="E1048" s="242" t="s">
        <v>1589</v>
      </c>
      <c r="F1048" s="243" t="s">
        <v>1590</v>
      </c>
      <c r="G1048" s="244" t="s">
        <v>130</v>
      </c>
      <c r="H1048" s="245">
        <v>2.1859999999999999</v>
      </c>
      <c r="I1048" s="246"/>
      <c r="J1048" s="247">
        <f>ROUND(I1048*H1048,2)</f>
        <v>0</v>
      </c>
      <c r="K1048" s="248"/>
      <c r="L1048" s="249"/>
      <c r="M1048" s="250" t="s">
        <v>1</v>
      </c>
      <c r="N1048" s="251" t="s">
        <v>41</v>
      </c>
      <c r="O1048" s="72"/>
      <c r="P1048" s="198">
        <f>O1048*H1048</f>
        <v>0</v>
      </c>
      <c r="Q1048" s="198">
        <v>1E-3</v>
      </c>
      <c r="R1048" s="198">
        <f>Q1048*H1048</f>
        <v>2.186E-3</v>
      </c>
      <c r="S1048" s="198">
        <v>0</v>
      </c>
      <c r="T1048" s="199">
        <f>S1048*H1048</f>
        <v>0</v>
      </c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  <c r="AR1048" s="200" t="s">
        <v>335</v>
      </c>
      <c r="AT1048" s="200" t="s">
        <v>471</v>
      </c>
      <c r="AU1048" s="200" t="s">
        <v>132</v>
      </c>
      <c r="AY1048" s="18" t="s">
        <v>125</v>
      </c>
      <c r="BE1048" s="201">
        <f>IF(N1048="základní",J1048,0)</f>
        <v>0</v>
      </c>
      <c r="BF1048" s="201">
        <f>IF(N1048="snížená",J1048,0)</f>
        <v>0</v>
      </c>
      <c r="BG1048" s="201">
        <f>IF(N1048="zákl. přenesená",J1048,0)</f>
        <v>0</v>
      </c>
      <c r="BH1048" s="201">
        <f>IF(N1048="sníž. přenesená",J1048,0)</f>
        <v>0</v>
      </c>
      <c r="BI1048" s="201">
        <f>IF(N1048="nulová",J1048,0)</f>
        <v>0</v>
      </c>
      <c r="BJ1048" s="18" t="s">
        <v>132</v>
      </c>
      <c r="BK1048" s="201">
        <f>ROUND(I1048*H1048,2)</f>
        <v>0</v>
      </c>
      <c r="BL1048" s="18" t="s">
        <v>224</v>
      </c>
      <c r="BM1048" s="200" t="s">
        <v>1591</v>
      </c>
    </row>
    <row r="1049" spans="1:65" s="13" customFormat="1" ht="11.25">
      <c r="B1049" s="202"/>
      <c r="C1049" s="203"/>
      <c r="D1049" s="204" t="s">
        <v>134</v>
      </c>
      <c r="E1049" s="205" t="s">
        <v>1</v>
      </c>
      <c r="F1049" s="206" t="s">
        <v>1202</v>
      </c>
      <c r="G1049" s="203"/>
      <c r="H1049" s="205" t="s">
        <v>1</v>
      </c>
      <c r="I1049" s="207"/>
      <c r="J1049" s="203"/>
      <c r="K1049" s="203"/>
      <c r="L1049" s="208"/>
      <c r="M1049" s="209"/>
      <c r="N1049" s="210"/>
      <c r="O1049" s="210"/>
      <c r="P1049" s="210"/>
      <c r="Q1049" s="210"/>
      <c r="R1049" s="210"/>
      <c r="S1049" s="210"/>
      <c r="T1049" s="211"/>
      <c r="AT1049" s="212" t="s">
        <v>134</v>
      </c>
      <c r="AU1049" s="212" t="s">
        <v>132</v>
      </c>
      <c r="AV1049" s="13" t="s">
        <v>83</v>
      </c>
      <c r="AW1049" s="13" t="s">
        <v>32</v>
      </c>
      <c r="AX1049" s="13" t="s">
        <v>75</v>
      </c>
      <c r="AY1049" s="212" t="s">
        <v>125</v>
      </c>
    </row>
    <row r="1050" spans="1:65" s="14" customFormat="1" ht="11.25">
      <c r="B1050" s="213"/>
      <c r="C1050" s="214"/>
      <c r="D1050" s="204" t="s">
        <v>134</v>
      </c>
      <c r="E1050" s="215" t="s">
        <v>1</v>
      </c>
      <c r="F1050" s="216" t="s">
        <v>1592</v>
      </c>
      <c r="G1050" s="214"/>
      <c r="H1050" s="217">
        <v>2.1859999999999999</v>
      </c>
      <c r="I1050" s="218"/>
      <c r="J1050" s="214"/>
      <c r="K1050" s="214"/>
      <c r="L1050" s="219"/>
      <c r="M1050" s="220"/>
      <c r="N1050" s="221"/>
      <c r="O1050" s="221"/>
      <c r="P1050" s="221"/>
      <c r="Q1050" s="221"/>
      <c r="R1050" s="221"/>
      <c r="S1050" s="221"/>
      <c r="T1050" s="222"/>
      <c r="AT1050" s="223" t="s">
        <v>134</v>
      </c>
      <c r="AU1050" s="223" t="s">
        <v>132</v>
      </c>
      <c r="AV1050" s="14" t="s">
        <v>132</v>
      </c>
      <c r="AW1050" s="14" t="s">
        <v>32</v>
      </c>
      <c r="AX1050" s="14" t="s">
        <v>83</v>
      </c>
      <c r="AY1050" s="223" t="s">
        <v>125</v>
      </c>
    </row>
    <row r="1051" spans="1:65" s="2" customFormat="1" ht="24.2" customHeight="1">
      <c r="A1051" s="35"/>
      <c r="B1051" s="36"/>
      <c r="C1051" s="241" t="s">
        <v>1593</v>
      </c>
      <c r="D1051" s="241" t="s">
        <v>471</v>
      </c>
      <c r="E1051" s="242" t="s">
        <v>1594</v>
      </c>
      <c r="F1051" s="243" t="s">
        <v>1595</v>
      </c>
      <c r="G1051" s="244" t="s">
        <v>130</v>
      </c>
      <c r="H1051" s="245">
        <v>3.2709999999999999</v>
      </c>
      <c r="I1051" s="246"/>
      <c r="J1051" s="247">
        <f>ROUND(I1051*H1051,2)</f>
        <v>0</v>
      </c>
      <c r="K1051" s="248"/>
      <c r="L1051" s="249"/>
      <c r="M1051" s="250" t="s">
        <v>1</v>
      </c>
      <c r="N1051" s="251" t="s">
        <v>41</v>
      </c>
      <c r="O1051" s="72"/>
      <c r="P1051" s="198">
        <f>O1051*H1051</f>
        <v>0</v>
      </c>
      <c r="Q1051" s="198">
        <v>1E-3</v>
      </c>
      <c r="R1051" s="198">
        <f>Q1051*H1051</f>
        <v>3.271E-3</v>
      </c>
      <c r="S1051" s="198">
        <v>0</v>
      </c>
      <c r="T1051" s="199">
        <f>S1051*H1051</f>
        <v>0</v>
      </c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  <c r="AR1051" s="200" t="s">
        <v>335</v>
      </c>
      <c r="AT1051" s="200" t="s">
        <v>471</v>
      </c>
      <c r="AU1051" s="200" t="s">
        <v>132</v>
      </c>
      <c r="AY1051" s="18" t="s">
        <v>125</v>
      </c>
      <c r="BE1051" s="201">
        <f>IF(N1051="základní",J1051,0)</f>
        <v>0</v>
      </c>
      <c r="BF1051" s="201">
        <f>IF(N1051="snížená",J1051,0)</f>
        <v>0</v>
      </c>
      <c r="BG1051" s="201">
        <f>IF(N1051="zákl. přenesená",J1051,0)</f>
        <v>0</v>
      </c>
      <c r="BH1051" s="201">
        <f>IF(N1051="sníž. přenesená",J1051,0)</f>
        <v>0</v>
      </c>
      <c r="BI1051" s="201">
        <f>IF(N1051="nulová",J1051,0)</f>
        <v>0</v>
      </c>
      <c r="BJ1051" s="18" t="s">
        <v>132</v>
      </c>
      <c r="BK1051" s="201">
        <f>ROUND(I1051*H1051,2)</f>
        <v>0</v>
      </c>
      <c r="BL1051" s="18" t="s">
        <v>224</v>
      </c>
      <c r="BM1051" s="200" t="s">
        <v>1596</v>
      </c>
    </row>
    <row r="1052" spans="1:65" s="13" customFormat="1" ht="11.25">
      <c r="B1052" s="202"/>
      <c r="C1052" s="203"/>
      <c r="D1052" s="204" t="s">
        <v>134</v>
      </c>
      <c r="E1052" s="205" t="s">
        <v>1</v>
      </c>
      <c r="F1052" s="206" t="s">
        <v>1200</v>
      </c>
      <c r="G1052" s="203"/>
      <c r="H1052" s="205" t="s">
        <v>1</v>
      </c>
      <c r="I1052" s="207"/>
      <c r="J1052" s="203"/>
      <c r="K1052" s="203"/>
      <c r="L1052" s="208"/>
      <c r="M1052" s="209"/>
      <c r="N1052" s="210"/>
      <c r="O1052" s="210"/>
      <c r="P1052" s="210"/>
      <c r="Q1052" s="210"/>
      <c r="R1052" s="210"/>
      <c r="S1052" s="210"/>
      <c r="T1052" s="211"/>
      <c r="AT1052" s="212" t="s">
        <v>134</v>
      </c>
      <c r="AU1052" s="212" t="s">
        <v>132</v>
      </c>
      <c r="AV1052" s="13" t="s">
        <v>83</v>
      </c>
      <c r="AW1052" s="13" t="s">
        <v>32</v>
      </c>
      <c r="AX1052" s="13" t="s">
        <v>75</v>
      </c>
      <c r="AY1052" s="212" t="s">
        <v>125</v>
      </c>
    </row>
    <row r="1053" spans="1:65" s="14" customFormat="1" ht="11.25">
      <c r="B1053" s="213"/>
      <c r="C1053" s="214"/>
      <c r="D1053" s="204" t="s">
        <v>134</v>
      </c>
      <c r="E1053" s="215" t="s">
        <v>1</v>
      </c>
      <c r="F1053" s="216" t="s">
        <v>1597</v>
      </c>
      <c r="G1053" s="214"/>
      <c r="H1053" s="217">
        <v>3.2709999999999999</v>
      </c>
      <c r="I1053" s="218"/>
      <c r="J1053" s="214"/>
      <c r="K1053" s="214"/>
      <c r="L1053" s="219"/>
      <c r="M1053" s="220"/>
      <c r="N1053" s="221"/>
      <c r="O1053" s="221"/>
      <c r="P1053" s="221"/>
      <c r="Q1053" s="221"/>
      <c r="R1053" s="221"/>
      <c r="S1053" s="221"/>
      <c r="T1053" s="222"/>
      <c r="AT1053" s="223" t="s">
        <v>134</v>
      </c>
      <c r="AU1053" s="223" t="s">
        <v>132</v>
      </c>
      <c r="AV1053" s="14" t="s">
        <v>132</v>
      </c>
      <c r="AW1053" s="14" t="s">
        <v>32</v>
      </c>
      <c r="AX1053" s="14" t="s">
        <v>83</v>
      </c>
      <c r="AY1053" s="223" t="s">
        <v>125</v>
      </c>
    </row>
    <row r="1054" spans="1:65" s="2" customFormat="1" ht="24.2" customHeight="1">
      <c r="A1054" s="35"/>
      <c r="B1054" s="36"/>
      <c r="C1054" s="188" t="s">
        <v>1598</v>
      </c>
      <c r="D1054" s="188" t="s">
        <v>127</v>
      </c>
      <c r="E1054" s="189" t="s">
        <v>1599</v>
      </c>
      <c r="F1054" s="190" t="s">
        <v>1600</v>
      </c>
      <c r="G1054" s="191" t="s">
        <v>154</v>
      </c>
      <c r="H1054" s="192">
        <v>5</v>
      </c>
      <c r="I1054" s="193"/>
      <c r="J1054" s="194">
        <f>ROUND(I1054*H1054,2)</f>
        <v>0</v>
      </c>
      <c r="K1054" s="195"/>
      <c r="L1054" s="40"/>
      <c r="M1054" s="196" t="s">
        <v>1</v>
      </c>
      <c r="N1054" s="197" t="s">
        <v>41</v>
      </c>
      <c r="O1054" s="72"/>
      <c r="P1054" s="198">
        <f>O1054*H1054</f>
        <v>0</v>
      </c>
      <c r="Q1054" s="198">
        <v>0</v>
      </c>
      <c r="R1054" s="198">
        <f>Q1054*H1054</f>
        <v>0</v>
      </c>
      <c r="S1054" s="198">
        <v>0</v>
      </c>
      <c r="T1054" s="199">
        <f>S1054*H1054</f>
        <v>0</v>
      </c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  <c r="AR1054" s="200" t="s">
        <v>224</v>
      </c>
      <c r="AT1054" s="200" t="s">
        <v>127</v>
      </c>
      <c r="AU1054" s="200" t="s">
        <v>132</v>
      </c>
      <c r="AY1054" s="18" t="s">
        <v>125</v>
      </c>
      <c r="BE1054" s="201">
        <f>IF(N1054="základní",J1054,0)</f>
        <v>0</v>
      </c>
      <c r="BF1054" s="201">
        <f>IF(N1054="snížená",J1054,0)</f>
        <v>0</v>
      </c>
      <c r="BG1054" s="201">
        <f>IF(N1054="zákl. přenesená",J1054,0)</f>
        <v>0</v>
      </c>
      <c r="BH1054" s="201">
        <f>IF(N1054="sníž. přenesená",J1054,0)</f>
        <v>0</v>
      </c>
      <c r="BI1054" s="201">
        <f>IF(N1054="nulová",J1054,0)</f>
        <v>0</v>
      </c>
      <c r="BJ1054" s="18" t="s">
        <v>132</v>
      </c>
      <c r="BK1054" s="201">
        <f>ROUND(I1054*H1054,2)</f>
        <v>0</v>
      </c>
      <c r="BL1054" s="18" t="s">
        <v>224</v>
      </c>
      <c r="BM1054" s="200" t="s">
        <v>1601</v>
      </c>
    </row>
    <row r="1055" spans="1:65" s="13" customFormat="1" ht="11.25">
      <c r="B1055" s="202"/>
      <c r="C1055" s="203"/>
      <c r="D1055" s="204" t="s">
        <v>134</v>
      </c>
      <c r="E1055" s="205" t="s">
        <v>1</v>
      </c>
      <c r="F1055" s="206" t="s">
        <v>1198</v>
      </c>
      <c r="G1055" s="203"/>
      <c r="H1055" s="205" t="s">
        <v>1</v>
      </c>
      <c r="I1055" s="207"/>
      <c r="J1055" s="203"/>
      <c r="K1055" s="203"/>
      <c r="L1055" s="208"/>
      <c r="M1055" s="209"/>
      <c r="N1055" s="210"/>
      <c r="O1055" s="210"/>
      <c r="P1055" s="210"/>
      <c r="Q1055" s="210"/>
      <c r="R1055" s="210"/>
      <c r="S1055" s="210"/>
      <c r="T1055" s="211"/>
      <c r="AT1055" s="212" t="s">
        <v>134</v>
      </c>
      <c r="AU1055" s="212" t="s">
        <v>132</v>
      </c>
      <c r="AV1055" s="13" t="s">
        <v>83</v>
      </c>
      <c r="AW1055" s="13" t="s">
        <v>32</v>
      </c>
      <c r="AX1055" s="13" t="s">
        <v>75</v>
      </c>
      <c r="AY1055" s="212" t="s">
        <v>125</v>
      </c>
    </row>
    <row r="1056" spans="1:65" s="14" customFormat="1" ht="11.25">
      <c r="B1056" s="213"/>
      <c r="C1056" s="214"/>
      <c r="D1056" s="204" t="s">
        <v>134</v>
      </c>
      <c r="E1056" s="215" t="s">
        <v>1</v>
      </c>
      <c r="F1056" s="216" t="s">
        <v>162</v>
      </c>
      <c r="G1056" s="214"/>
      <c r="H1056" s="217">
        <v>5</v>
      </c>
      <c r="I1056" s="218"/>
      <c r="J1056" s="214"/>
      <c r="K1056" s="214"/>
      <c r="L1056" s="219"/>
      <c r="M1056" s="220"/>
      <c r="N1056" s="221"/>
      <c r="O1056" s="221"/>
      <c r="P1056" s="221"/>
      <c r="Q1056" s="221"/>
      <c r="R1056" s="221"/>
      <c r="S1056" s="221"/>
      <c r="T1056" s="222"/>
      <c r="AT1056" s="223" t="s">
        <v>134</v>
      </c>
      <c r="AU1056" s="223" t="s">
        <v>132</v>
      </c>
      <c r="AV1056" s="14" t="s">
        <v>132</v>
      </c>
      <c r="AW1056" s="14" t="s">
        <v>32</v>
      </c>
      <c r="AX1056" s="14" t="s">
        <v>83</v>
      </c>
      <c r="AY1056" s="223" t="s">
        <v>125</v>
      </c>
    </row>
    <row r="1057" spans="1:65" s="2" customFormat="1" ht="24.2" customHeight="1">
      <c r="A1057" s="35"/>
      <c r="B1057" s="36"/>
      <c r="C1057" s="241" t="s">
        <v>1602</v>
      </c>
      <c r="D1057" s="241" t="s">
        <v>471</v>
      </c>
      <c r="E1057" s="242" t="s">
        <v>1603</v>
      </c>
      <c r="F1057" s="243" t="s">
        <v>1604</v>
      </c>
      <c r="G1057" s="244" t="s">
        <v>130</v>
      </c>
      <c r="H1057" s="245">
        <v>22.94</v>
      </c>
      <c r="I1057" s="246"/>
      <c r="J1057" s="247">
        <f>ROUND(I1057*H1057,2)</f>
        <v>0</v>
      </c>
      <c r="K1057" s="248"/>
      <c r="L1057" s="249"/>
      <c r="M1057" s="250" t="s">
        <v>1</v>
      </c>
      <c r="N1057" s="251" t="s">
        <v>41</v>
      </c>
      <c r="O1057" s="72"/>
      <c r="P1057" s="198">
        <f>O1057*H1057</f>
        <v>0</v>
      </c>
      <c r="Q1057" s="198">
        <v>1E-3</v>
      </c>
      <c r="R1057" s="198">
        <f>Q1057*H1057</f>
        <v>2.2940000000000002E-2</v>
      </c>
      <c r="S1057" s="198">
        <v>0</v>
      </c>
      <c r="T1057" s="199">
        <f>S1057*H1057</f>
        <v>0</v>
      </c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  <c r="AR1057" s="200" t="s">
        <v>335</v>
      </c>
      <c r="AT1057" s="200" t="s">
        <v>471</v>
      </c>
      <c r="AU1057" s="200" t="s">
        <v>132</v>
      </c>
      <c r="AY1057" s="18" t="s">
        <v>125</v>
      </c>
      <c r="BE1057" s="201">
        <f>IF(N1057="základní",J1057,0)</f>
        <v>0</v>
      </c>
      <c r="BF1057" s="201">
        <f>IF(N1057="snížená",J1057,0)</f>
        <v>0</v>
      </c>
      <c r="BG1057" s="201">
        <f>IF(N1057="zákl. přenesená",J1057,0)</f>
        <v>0</v>
      </c>
      <c r="BH1057" s="201">
        <f>IF(N1057="sníž. přenesená",J1057,0)</f>
        <v>0</v>
      </c>
      <c r="BI1057" s="201">
        <f>IF(N1057="nulová",J1057,0)</f>
        <v>0</v>
      </c>
      <c r="BJ1057" s="18" t="s">
        <v>132</v>
      </c>
      <c r="BK1057" s="201">
        <f>ROUND(I1057*H1057,2)</f>
        <v>0</v>
      </c>
      <c r="BL1057" s="18" t="s">
        <v>224</v>
      </c>
      <c r="BM1057" s="200" t="s">
        <v>1605</v>
      </c>
    </row>
    <row r="1058" spans="1:65" s="14" customFormat="1" ht="11.25">
      <c r="B1058" s="213"/>
      <c r="C1058" s="214"/>
      <c r="D1058" s="204" t="s">
        <v>134</v>
      </c>
      <c r="E1058" s="215" t="s">
        <v>1</v>
      </c>
      <c r="F1058" s="216" t="s">
        <v>1606</v>
      </c>
      <c r="G1058" s="214"/>
      <c r="H1058" s="217">
        <v>22.94</v>
      </c>
      <c r="I1058" s="218"/>
      <c r="J1058" s="214"/>
      <c r="K1058" s="214"/>
      <c r="L1058" s="219"/>
      <c r="M1058" s="220"/>
      <c r="N1058" s="221"/>
      <c r="O1058" s="221"/>
      <c r="P1058" s="221"/>
      <c r="Q1058" s="221"/>
      <c r="R1058" s="221"/>
      <c r="S1058" s="221"/>
      <c r="T1058" s="222"/>
      <c r="AT1058" s="223" t="s">
        <v>134</v>
      </c>
      <c r="AU1058" s="223" t="s">
        <v>132</v>
      </c>
      <c r="AV1058" s="14" t="s">
        <v>132</v>
      </c>
      <c r="AW1058" s="14" t="s">
        <v>32</v>
      </c>
      <c r="AX1058" s="14" t="s">
        <v>83</v>
      </c>
      <c r="AY1058" s="223" t="s">
        <v>125</v>
      </c>
    </row>
    <row r="1059" spans="1:65" s="2" customFormat="1" ht="37.9" customHeight="1">
      <c r="A1059" s="35"/>
      <c r="B1059" s="36"/>
      <c r="C1059" s="188" t="s">
        <v>1607</v>
      </c>
      <c r="D1059" s="188" t="s">
        <v>127</v>
      </c>
      <c r="E1059" s="189" t="s">
        <v>1608</v>
      </c>
      <c r="F1059" s="190" t="s">
        <v>1609</v>
      </c>
      <c r="G1059" s="191" t="s">
        <v>154</v>
      </c>
      <c r="H1059" s="192">
        <v>7</v>
      </c>
      <c r="I1059" s="193"/>
      <c r="J1059" s="194">
        <f>ROUND(I1059*H1059,2)</f>
        <v>0</v>
      </c>
      <c r="K1059" s="195"/>
      <c r="L1059" s="40"/>
      <c r="M1059" s="196" t="s">
        <v>1</v>
      </c>
      <c r="N1059" s="197" t="s">
        <v>41</v>
      </c>
      <c r="O1059" s="72"/>
      <c r="P1059" s="198">
        <f>O1059*H1059</f>
        <v>0</v>
      </c>
      <c r="Q1059" s="198">
        <v>0</v>
      </c>
      <c r="R1059" s="198">
        <f>Q1059*H1059</f>
        <v>0</v>
      </c>
      <c r="S1059" s="198">
        <v>0</v>
      </c>
      <c r="T1059" s="199">
        <f>S1059*H1059</f>
        <v>0</v>
      </c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  <c r="AR1059" s="200" t="s">
        <v>224</v>
      </c>
      <c r="AT1059" s="200" t="s">
        <v>127</v>
      </c>
      <c r="AU1059" s="200" t="s">
        <v>132</v>
      </c>
      <c r="AY1059" s="18" t="s">
        <v>125</v>
      </c>
      <c r="BE1059" s="201">
        <f>IF(N1059="základní",J1059,0)</f>
        <v>0</v>
      </c>
      <c r="BF1059" s="201">
        <f>IF(N1059="snížená",J1059,0)</f>
        <v>0</v>
      </c>
      <c r="BG1059" s="201">
        <f>IF(N1059="zákl. přenesená",J1059,0)</f>
        <v>0</v>
      </c>
      <c r="BH1059" s="201">
        <f>IF(N1059="sníž. přenesená",J1059,0)</f>
        <v>0</v>
      </c>
      <c r="BI1059" s="201">
        <f>IF(N1059="nulová",J1059,0)</f>
        <v>0</v>
      </c>
      <c r="BJ1059" s="18" t="s">
        <v>132</v>
      </c>
      <c r="BK1059" s="201">
        <f>ROUND(I1059*H1059,2)</f>
        <v>0</v>
      </c>
      <c r="BL1059" s="18" t="s">
        <v>224</v>
      </c>
      <c r="BM1059" s="200" t="s">
        <v>1610</v>
      </c>
    </row>
    <row r="1060" spans="1:65" s="13" customFormat="1" ht="11.25">
      <c r="B1060" s="202"/>
      <c r="C1060" s="203"/>
      <c r="D1060" s="204" t="s">
        <v>134</v>
      </c>
      <c r="E1060" s="205" t="s">
        <v>1</v>
      </c>
      <c r="F1060" s="206" t="s">
        <v>1198</v>
      </c>
      <c r="G1060" s="203"/>
      <c r="H1060" s="205" t="s">
        <v>1</v>
      </c>
      <c r="I1060" s="207"/>
      <c r="J1060" s="203"/>
      <c r="K1060" s="203"/>
      <c r="L1060" s="208"/>
      <c r="M1060" s="209"/>
      <c r="N1060" s="210"/>
      <c r="O1060" s="210"/>
      <c r="P1060" s="210"/>
      <c r="Q1060" s="210"/>
      <c r="R1060" s="210"/>
      <c r="S1060" s="210"/>
      <c r="T1060" s="211"/>
      <c r="AT1060" s="212" t="s">
        <v>134</v>
      </c>
      <c r="AU1060" s="212" t="s">
        <v>132</v>
      </c>
      <c r="AV1060" s="13" t="s">
        <v>83</v>
      </c>
      <c r="AW1060" s="13" t="s">
        <v>32</v>
      </c>
      <c r="AX1060" s="13" t="s">
        <v>75</v>
      </c>
      <c r="AY1060" s="212" t="s">
        <v>125</v>
      </c>
    </row>
    <row r="1061" spans="1:65" s="14" customFormat="1" ht="11.25">
      <c r="B1061" s="213"/>
      <c r="C1061" s="214"/>
      <c r="D1061" s="204" t="s">
        <v>134</v>
      </c>
      <c r="E1061" s="215" t="s">
        <v>1</v>
      </c>
      <c r="F1061" s="216" t="s">
        <v>162</v>
      </c>
      <c r="G1061" s="214"/>
      <c r="H1061" s="217">
        <v>5</v>
      </c>
      <c r="I1061" s="218"/>
      <c r="J1061" s="214"/>
      <c r="K1061" s="214"/>
      <c r="L1061" s="219"/>
      <c r="M1061" s="220"/>
      <c r="N1061" s="221"/>
      <c r="O1061" s="221"/>
      <c r="P1061" s="221"/>
      <c r="Q1061" s="221"/>
      <c r="R1061" s="221"/>
      <c r="S1061" s="221"/>
      <c r="T1061" s="222"/>
      <c r="AT1061" s="223" t="s">
        <v>134</v>
      </c>
      <c r="AU1061" s="223" t="s">
        <v>132</v>
      </c>
      <c r="AV1061" s="14" t="s">
        <v>132</v>
      </c>
      <c r="AW1061" s="14" t="s">
        <v>32</v>
      </c>
      <c r="AX1061" s="14" t="s">
        <v>75</v>
      </c>
      <c r="AY1061" s="223" t="s">
        <v>125</v>
      </c>
    </row>
    <row r="1062" spans="1:65" s="13" customFormat="1" ht="11.25">
      <c r="B1062" s="202"/>
      <c r="C1062" s="203"/>
      <c r="D1062" s="204" t="s">
        <v>134</v>
      </c>
      <c r="E1062" s="205" t="s">
        <v>1</v>
      </c>
      <c r="F1062" s="206" t="s">
        <v>1200</v>
      </c>
      <c r="G1062" s="203"/>
      <c r="H1062" s="205" t="s">
        <v>1</v>
      </c>
      <c r="I1062" s="207"/>
      <c r="J1062" s="203"/>
      <c r="K1062" s="203"/>
      <c r="L1062" s="208"/>
      <c r="M1062" s="209"/>
      <c r="N1062" s="210"/>
      <c r="O1062" s="210"/>
      <c r="P1062" s="210"/>
      <c r="Q1062" s="210"/>
      <c r="R1062" s="210"/>
      <c r="S1062" s="210"/>
      <c r="T1062" s="211"/>
      <c r="AT1062" s="212" t="s">
        <v>134</v>
      </c>
      <c r="AU1062" s="212" t="s">
        <v>132</v>
      </c>
      <c r="AV1062" s="13" t="s">
        <v>83</v>
      </c>
      <c r="AW1062" s="13" t="s">
        <v>32</v>
      </c>
      <c r="AX1062" s="13" t="s">
        <v>75</v>
      </c>
      <c r="AY1062" s="212" t="s">
        <v>125</v>
      </c>
    </row>
    <row r="1063" spans="1:65" s="14" customFormat="1" ht="11.25">
      <c r="B1063" s="213"/>
      <c r="C1063" s="214"/>
      <c r="D1063" s="204" t="s">
        <v>134</v>
      </c>
      <c r="E1063" s="215" t="s">
        <v>1</v>
      </c>
      <c r="F1063" s="216" t="s">
        <v>83</v>
      </c>
      <c r="G1063" s="214"/>
      <c r="H1063" s="217">
        <v>1</v>
      </c>
      <c r="I1063" s="218"/>
      <c r="J1063" s="214"/>
      <c r="K1063" s="214"/>
      <c r="L1063" s="219"/>
      <c r="M1063" s="220"/>
      <c r="N1063" s="221"/>
      <c r="O1063" s="221"/>
      <c r="P1063" s="221"/>
      <c r="Q1063" s="221"/>
      <c r="R1063" s="221"/>
      <c r="S1063" s="221"/>
      <c r="T1063" s="222"/>
      <c r="AT1063" s="223" t="s">
        <v>134</v>
      </c>
      <c r="AU1063" s="223" t="s">
        <v>132</v>
      </c>
      <c r="AV1063" s="14" t="s">
        <v>132</v>
      </c>
      <c r="AW1063" s="14" t="s">
        <v>32</v>
      </c>
      <c r="AX1063" s="14" t="s">
        <v>75</v>
      </c>
      <c r="AY1063" s="223" t="s">
        <v>125</v>
      </c>
    </row>
    <row r="1064" spans="1:65" s="13" customFormat="1" ht="11.25">
      <c r="B1064" s="202"/>
      <c r="C1064" s="203"/>
      <c r="D1064" s="204" t="s">
        <v>134</v>
      </c>
      <c r="E1064" s="205" t="s">
        <v>1</v>
      </c>
      <c r="F1064" s="206" t="s">
        <v>1202</v>
      </c>
      <c r="G1064" s="203"/>
      <c r="H1064" s="205" t="s">
        <v>1</v>
      </c>
      <c r="I1064" s="207"/>
      <c r="J1064" s="203"/>
      <c r="K1064" s="203"/>
      <c r="L1064" s="208"/>
      <c r="M1064" s="209"/>
      <c r="N1064" s="210"/>
      <c r="O1064" s="210"/>
      <c r="P1064" s="210"/>
      <c r="Q1064" s="210"/>
      <c r="R1064" s="210"/>
      <c r="S1064" s="210"/>
      <c r="T1064" s="211"/>
      <c r="AT1064" s="212" t="s">
        <v>134</v>
      </c>
      <c r="AU1064" s="212" t="s">
        <v>132</v>
      </c>
      <c r="AV1064" s="13" t="s">
        <v>83</v>
      </c>
      <c r="AW1064" s="13" t="s">
        <v>32</v>
      </c>
      <c r="AX1064" s="13" t="s">
        <v>75</v>
      </c>
      <c r="AY1064" s="212" t="s">
        <v>125</v>
      </c>
    </row>
    <row r="1065" spans="1:65" s="14" customFormat="1" ht="11.25">
      <c r="B1065" s="213"/>
      <c r="C1065" s="214"/>
      <c r="D1065" s="204" t="s">
        <v>134</v>
      </c>
      <c r="E1065" s="215" t="s">
        <v>1</v>
      </c>
      <c r="F1065" s="216" t="s">
        <v>83</v>
      </c>
      <c r="G1065" s="214"/>
      <c r="H1065" s="217">
        <v>1</v>
      </c>
      <c r="I1065" s="218"/>
      <c r="J1065" s="214"/>
      <c r="K1065" s="214"/>
      <c r="L1065" s="219"/>
      <c r="M1065" s="220"/>
      <c r="N1065" s="221"/>
      <c r="O1065" s="221"/>
      <c r="P1065" s="221"/>
      <c r="Q1065" s="221"/>
      <c r="R1065" s="221"/>
      <c r="S1065" s="221"/>
      <c r="T1065" s="222"/>
      <c r="AT1065" s="223" t="s">
        <v>134</v>
      </c>
      <c r="AU1065" s="223" t="s">
        <v>132</v>
      </c>
      <c r="AV1065" s="14" t="s">
        <v>132</v>
      </c>
      <c r="AW1065" s="14" t="s">
        <v>32</v>
      </c>
      <c r="AX1065" s="14" t="s">
        <v>75</v>
      </c>
      <c r="AY1065" s="223" t="s">
        <v>125</v>
      </c>
    </row>
    <row r="1066" spans="1:65" s="15" customFormat="1" ht="11.25">
      <c r="B1066" s="224"/>
      <c r="C1066" s="225"/>
      <c r="D1066" s="204" t="s">
        <v>134</v>
      </c>
      <c r="E1066" s="226" t="s">
        <v>1</v>
      </c>
      <c r="F1066" s="227" t="s">
        <v>139</v>
      </c>
      <c r="G1066" s="225"/>
      <c r="H1066" s="228">
        <v>7</v>
      </c>
      <c r="I1066" s="229"/>
      <c r="J1066" s="225"/>
      <c r="K1066" s="225"/>
      <c r="L1066" s="230"/>
      <c r="M1066" s="231"/>
      <c r="N1066" s="232"/>
      <c r="O1066" s="232"/>
      <c r="P1066" s="232"/>
      <c r="Q1066" s="232"/>
      <c r="R1066" s="232"/>
      <c r="S1066" s="232"/>
      <c r="T1066" s="233"/>
      <c r="AT1066" s="234" t="s">
        <v>134</v>
      </c>
      <c r="AU1066" s="234" t="s">
        <v>132</v>
      </c>
      <c r="AV1066" s="15" t="s">
        <v>131</v>
      </c>
      <c r="AW1066" s="15" t="s">
        <v>32</v>
      </c>
      <c r="AX1066" s="15" t="s">
        <v>83</v>
      </c>
      <c r="AY1066" s="234" t="s">
        <v>125</v>
      </c>
    </row>
    <row r="1067" spans="1:65" s="2" customFormat="1" ht="33" customHeight="1">
      <c r="A1067" s="35"/>
      <c r="B1067" s="36"/>
      <c r="C1067" s="241" t="s">
        <v>1611</v>
      </c>
      <c r="D1067" s="241" t="s">
        <v>471</v>
      </c>
      <c r="E1067" s="242" t="s">
        <v>1612</v>
      </c>
      <c r="F1067" s="243" t="s">
        <v>1613</v>
      </c>
      <c r="G1067" s="244" t="s">
        <v>154</v>
      </c>
      <c r="H1067" s="245">
        <v>1</v>
      </c>
      <c r="I1067" s="246"/>
      <c r="J1067" s="247">
        <f>ROUND(I1067*H1067,2)</f>
        <v>0</v>
      </c>
      <c r="K1067" s="248"/>
      <c r="L1067" s="249"/>
      <c r="M1067" s="250" t="s">
        <v>1</v>
      </c>
      <c r="N1067" s="251" t="s">
        <v>41</v>
      </c>
      <c r="O1067" s="72"/>
      <c r="P1067" s="198">
        <f>O1067*H1067</f>
        <v>0</v>
      </c>
      <c r="Q1067" s="198">
        <v>1E-3</v>
      </c>
      <c r="R1067" s="198">
        <f>Q1067*H1067</f>
        <v>1E-3</v>
      </c>
      <c r="S1067" s="198">
        <v>0</v>
      </c>
      <c r="T1067" s="199">
        <f>S1067*H1067</f>
        <v>0</v>
      </c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R1067" s="200" t="s">
        <v>335</v>
      </c>
      <c r="AT1067" s="200" t="s">
        <v>471</v>
      </c>
      <c r="AU1067" s="200" t="s">
        <v>132</v>
      </c>
      <c r="AY1067" s="18" t="s">
        <v>125</v>
      </c>
      <c r="BE1067" s="201">
        <f>IF(N1067="základní",J1067,0)</f>
        <v>0</v>
      </c>
      <c r="BF1067" s="201">
        <f>IF(N1067="snížená",J1067,0)</f>
        <v>0</v>
      </c>
      <c r="BG1067" s="201">
        <f>IF(N1067="zákl. přenesená",J1067,0)</f>
        <v>0</v>
      </c>
      <c r="BH1067" s="201">
        <f>IF(N1067="sníž. přenesená",J1067,0)</f>
        <v>0</v>
      </c>
      <c r="BI1067" s="201">
        <f>IF(N1067="nulová",J1067,0)</f>
        <v>0</v>
      </c>
      <c r="BJ1067" s="18" t="s">
        <v>132</v>
      </c>
      <c r="BK1067" s="201">
        <f>ROUND(I1067*H1067,2)</f>
        <v>0</v>
      </c>
      <c r="BL1067" s="18" t="s">
        <v>224</v>
      </c>
      <c r="BM1067" s="200" t="s">
        <v>1614</v>
      </c>
    </row>
    <row r="1068" spans="1:65" s="2" customFormat="1" ht="33" customHeight="1">
      <c r="A1068" s="35"/>
      <c r="B1068" s="36"/>
      <c r="C1068" s="241" t="s">
        <v>1615</v>
      </c>
      <c r="D1068" s="241" t="s">
        <v>471</v>
      </c>
      <c r="E1068" s="242" t="s">
        <v>1616</v>
      </c>
      <c r="F1068" s="243" t="s">
        <v>1617</v>
      </c>
      <c r="G1068" s="244" t="s">
        <v>154</v>
      </c>
      <c r="H1068" s="245">
        <v>1</v>
      </c>
      <c r="I1068" s="246"/>
      <c r="J1068" s="247">
        <f>ROUND(I1068*H1068,2)</f>
        <v>0</v>
      </c>
      <c r="K1068" s="248"/>
      <c r="L1068" s="249"/>
      <c r="M1068" s="250" t="s">
        <v>1</v>
      </c>
      <c r="N1068" s="251" t="s">
        <v>41</v>
      </c>
      <c r="O1068" s="72"/>
      <c r="P1068" s="198">
        <f>O1068*H1068</f>
        <v>0</v>
      </c>
      <c r="Q1068" s="198">
        <v>1E-3</v>
      </c>
      <c r="R1068" s="198">
        <f>Q1068*H1068</f>
        <v>1E-3</v>
      </c>
      <c r="S1068" s="198">
        <v>0</v>
      </c>
      <c r="T1068" s="199">
        <f>S1068*H1068</f>
        <v>0</v>
      </c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R1068" s="200" t="s">
        <v>335</v>
      </c>
      <c r="AT1068" s="200" t="s">
        <v>471</v>
      </c>
      <c r="AU1068" s="200" t="s">
        <v>132</v>
      </c>
      <c r="AY1068" s="18" t="s">
        <v>125</v>
      </c>
      <c r="BE1068" s="201">
        <f>IF(N1068="základní",J1068,0)</f>
        <v>0</v>
      </c>
      <c r="BF1068" s="201">
        <f>IF(N1068="snížená",J1068,0)</f>
        <v>0</v>
      </c>
      <c r="BG1068" s="201">
        <f>IF(N1068="zákl. přenesená",J1068,0)</f>
        <v>0</v>
      </c>
      <c r="BH1068" s="201">
        <f>IF(N1068="sníž. přenesená",J1068,0)</f>
        <v>0</v>
      </c>
      <c r="BI1068" s="201">
        <f>IF(N1068="nulová",J1068,0)</f>
        <v>0</v>
      </c>
      <c r="BJ1068" s="18" t="s">
        <v>132</v>
      </c>
      <c r="BK1068" s="201">
        <f>ROUND(I1068*H1068,2)</f>
        <v>0</v>
      </c>
      <c r="BL1068" s="18" t="s">
        <v>224</v>
      </c>
      <c r="BM1068" s="200" t="s">
        <v>1618</v>
      </c>
    </row>
    <row r="1069" spans="1:65" s="2" customFormat="1" ht="33" customHeight="1">
      <c r="A1069" s="35"/>
      <c r="B1069" s="36"/>
      <c r="C1069" s="241" t="s">
        <v>1619</v>
      </c>
      <c r="D1069" s="241" t="s">
        <v>471</v>
      </c>
      <c r="E1069" s="242" t="s">
        <v>1620</v>
      </c>
      <c r="F1069" s="243" t="s">
        <v>1621</v>
      </c>
      <c r="G1069" s="244" t="s">
        <v>154</v>
      </c>
      <c r="H1069" s="245">
        <v>5</v>
      </c>
      <c r="I1069" s="246"/>
      <c r="J1069" s="247">
        <f>ROUND(I1069*H1069,2)</f>
        <v>0</v>
      </c>
      <c r="K1069" s="248"/>
      <c r="L1069" s="249"/>
      <c r="M1069" s="250" t="s">
        <v>1</v>
      </c>
      <c r="N1069" s="251" t="s">
        <v>41</v>
      </c>
      <c r="O1069" s="72"/>
      <c r="P1069" s="198">
        <f>O1069*H1069</f>
        <v>0</v>
      </c>
      <c r="Q1069" s="198">
        <v>1E-3</v>
      </c>
      <c r="R1069" s="198">
        <f>Q1069*H1069</f>
        <v>5.0000000000000001E-3</v>
      </c>
      <c r="S1069" s="198">
        <v>0</v>
      </c>
      <c r="T1069" s="199">
        <f>S1069*H1069</f>
        <v>0</v>
      </c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  <c r="AR1069" s="200" t="s">
        <v>335</v>
      </c>
      <c r="AT1069" s="200" t="s">
        <v>471</v>
      </c>
      <c r="AU1069" s="200" t="s">
        <v>132</v>
      </c>
      <c r="AY1069" s="18" t="s">
        <v>125</v>
      </c>
      <c r="BE1069" s="201">
        <f>IF(N1069="základní",J1069,0)</f>
        <v>0</v>
      </c>
      <c r="BF1069" s="201">
        <f>IF(N1069="snížená",J1069,0)</f>
        <v>0</v>
      </c>
      <c r="BG1069" s="201">
        <f>IF(N1069="zákl. přenesená",J1069,0)</f>
        <v>0</v>
      </c>
      <c r="BH1069" s="201">
        <f>IF(N1069="sníž. přenesená",J1069,0)</f>
        <v>0</v>
      </c>
      <c r="BI1069" s="201">
        <f>IF(N1069="nulová",J1069,0)</f>
        <v>0</v>
      </c>
      <c r="BJ1069" s="18" t="s">
        <v>132</v>
      </c>
      <c r="BK1069" s="201">
        <f>ROUND(I1069*H1069,2)</f>
        <v>0</v>
      </c>
      <c r="BL1069" s="18" t="s">
        <v>224</v>
      </c>
      <c r="BM1069" s="200" t="s">
        <v>1622</v>
      </c>
    </row>
    <row r="1070" spans="1:65" s="2" customFormat="1" ht="24.2" customHeight="1">
      <c r="A1070" s="35"/>
      <c r="B1070" s="36"/>
      <c r="C1070" s="188" t="s">
        <v>1623</v>
      </c>
      <c r="D1070" s="188" t="s">
        <v>127</v>
      </c>
      <c r="E1070" s="189" t="s">
        <v>1624</v>
      </c>
      <c r="F1070" s="190" t="s">
        <v>1625</v>
      </c>
      <c r="G1070" s="191" t="s">
        <v>261</v>
      </c>
      <c r="H1070" s="235"/>
      <c r="I1070" s="193"/>
      <c r="J1070" s="194">
        <f>ROUND(I1070*H1070,2)</f>
        <v>0</v>
      </c>
      <c r="K1070" s="195"/>
      <c r="L1070" s="40"/>
      <c r="M1070" s="196" t="s">
        <v>1</v>
      </c>
      <c r="N1070" s="197" t="s">
        <v>41</v>
      </c>
      <c r="O1070" s="72"/>
      <c r="P1070" s="198">
        <f>O1070*H1070</f>
        <v>0</v>
      </c>
      <c r="Q1070" s="198">
        <v>0</v>
      </c>
      <c r="R1070" s="198">
        <f>Q1070*H1070</f>
        <v>0</v>
      </c>
      <c r="S1070" s="198">
        <v>0</v>
      </c>
      <c r="T1070" s="199">
        <f>S1070*H1070</f>
        <v>0</v>
      </c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  <c r="AR1070" s="200" t="s">
        <v>224</v>
      </c>
      <c r="AT1070" s="200" t="s">
        <v>127</v>
      </c>
      <c r="AU1070" s="200" t="s">
        <v>132</v>
      </c>
      <c r="AY1070" s="18" t="s">
        <v>125</v>
      </c>
      <c r="BE1070" s="201">
        <f>IF(N1070="základní",J1070,0)</f>
        <v>0</v>
      </c>
      <c r="BF1070" s="201">
        <f>IF(N1070="snížená",J1070,0)</f>
        <v>0</v>
      </c>
      <c r="BG1070" s="201">
        <f>IF(N1070="zákl. přenesená",J1070,0)</f>
        <v>0</v>
      </c>
      <c r="BH1070" s="201">
        <f>IF(N1070="sníž. přenesená",J1070,0)</f>
        <v>0</v>
      </c>
      <c r="BI1070" s="201">
        <f>IF(N1070="nulová",J1070,0)</f>
        <v>0</v>
      </c>
      <c r="BJ1070" s="18" t="s">
        <v>132</v>
      </c>
      <c r="BK1070" s="201">
        <f>ROUND(I1070*H1070,2)</f>
        <v>0</v>
      </c>
      <c r="BL1070" s="18" t="s">
        <v>224</v>
      </c>
      <c r="BM1070" s="200" t="s">
        <v>1626</v>
      </c>
    </row>
    <row r="1071" spans="1:65" s="12" customFormat="1" ht="22.9" customHeight="1">
      <c r="B1071" s="172"/>
      <c r="C1071" s="173"/>
      <c r="D1071" s="174" t="s">
        <v>74</v>
      </c>
      <c r="E1071" s="186" t="s">
        <v>1627</v>
      </c>
      <c r="F1071" s="186" t="s">
        <v>1628</v>
      </c>
      <c r="G1071" s="173"/>
      <c r="H1071" s="173"/>
      <c r="I1071" s="176"/>
      <c r="J1071" s="187">
        <f>BK1071</f>
        <v>0</v>
      </c>
      <c r="K1071" s="173"/>
      <c r="L1071" s="178"/>
      <c r="M1071" s="179"/>
      <c r="N1071" s="180"/>
      <c r="O1071" s="180"/>
      <c r="P1071" s="181">
        <f>SUM(P1072:P1086)</f>
        <v>0</v>
      </c>
      <c r="Q1071" s="180"/>
      <c r="R1071" s="181">
        <f>SUM(R1072:R1086)</f>
        <v>1.3065586</v>
      </c>
      <c r="S1071" s="180"/>
      <c r="T1071" s="182">
        <f>SUM(T1072:T1086)</f>
        <v>0</v>
      </c>
      <c r="AR1071" s="183" t="s">
        <v>132</v>
      </c>
      <c r="AT1071" s="184" t="s">
        <v>74</v>
      </c>
      <c r="AU1071" s="184" t="s">
        <v>83</v>
      </c>
      <c r="AY1071" s="183" t="s">
        <v>125</v>
      </c>
      <c r="BK1071" s="185">
        <f>SUM(BK1072:BK1086)</f>
        <v>0</v>
      </c>
    </row>
    <row r="1072" spans="1:65" s="2" customFormat="1" ht="16.5" customHeight="1">
      <c r="A1072" s="35"/>
      <c r="B1072" s="36"/>
      <c r="C1072" s="188" t="s">
        <v>1629</v>
      </c>
      <c r="D1072" s="188" t="s">
        <v>127</v>
      </c>
      <c r="E1072" s="189" t="s">
        <v>1630</v>
      </c>
      <c r="F1072" s="190" t="s">
        <v>1631</v>
      </c>
      <c r="G1072" s="191" t="s">
        <v>130</v>
      </c>
      <c r="H1072" s="192">
        <v>124.91</v>
      </c>
      <c r="I1072" s="193"/>
      <c r="J1072" s="194">
        <f>ROUND(I1072*H1072,2)</f>
        <v>0</v>
      </c>
      <c r="K1072" s="195"/>
      <c r="L1072" s="40"/>
      <c r="M1072" s="196" t="s">
        <v>1</v>
      </c>
      <c r="N1072" s="197" t="s">
        <v>41</v>
      </c>
      <c r="O1072" s="72"/>
      <c r="P1072" s="198">
        <f>O1072*H1072</f>
        <v>0</v>
      </c>
      <c r="Q1072" s="198">
        <v>1.0460000000000001E-2</v>
      </c>
      <c r="R1072" s="198">
        <f>Q1072*H1072</f>
        <v>1.3065586</v>
      </c>
      <c r="S1072" s="198">
        <v>0</v>
      </c>
      <c r="T1072" s="199">
        <f>S1072*H1072</f>
        <v>0</v>
      </c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  <c r="AR1072" s="200" t="s">
        <v>224</v>
      </c>
      <c r="AT1072" s="200" t="s">
        <v>127</v>
      </c>
      <c r="AU1072" s="200" t="s">
        <v>132</v>
      </c>
      <c r="AY1072" s="18" t="s">
        <v>125</v>
      </c>
      <c r="BE1072" s="201">
        <f>IF(N1072="základní",J1072,0)</f>
        <v>0</v>
      </c>
      <c r="BF1072" s="201">
        <f>IF(N1072="snížená",J1072,0)</f>
        <v>0</v>
      </c>
      <c r="BG1072" s="201">
        <f>IF(N1072="zákl. přenesená",J1072,0)</f>
        <v>0</v>
      </c>
      <c r="BH1072" s="201">
        <f>IF(N1072="sníž. přenesená",J1072,0)</f>
        <v>0</v>
      </c>
      <c r="BI1072" s="201">
        <f>IF(N1072="nulová",J1072,0)</f>
        <v>0</v>
      </c>
      <c r="BJ1072" s="18" t="s">
        <v>132</v>
      </c>
      <c r="BK1072" s="201">
        <f>ROUND(I1072*H1072,2)</f>
        <v>0</v>
      </c>
      <c r="BL1072" s="18" t="s">
        <v>224</v>
      </c>
      <c r="BM1072" s="200" t="s">
        <v>1632</v>
      </c>
    </row>
    <row r="1073" spans="1:65" s="13" customFormat="1" ht="11.25">
      <c r="B1073" s="202"/>
      <c r="C1073" s="203"/>
      <c r="D1073" s="204" t="s">
        <v>134</v>
      </c>
      <c r="E1073" s="205" t="s">
        <v>1</v>
      </c>
      <c r="F1073" s="206" t="s">
        <v>1633</v>
      </c>
      <c r="G1073" s="203"/>
      <c r="H1073" s="205" t="s">
        <v>1</v>
      </c>
      <c r="I1073" s="207"/>
      <c r="J1073" s="203"/>
      <c r="K1073" s="203"/>
      <c r="L1073" s="208"/>
      <c r="M1073" s="209"/>
      <c r="N1073" s="210"/>
      <c r="O1073" s="210"/>
      <c r="P1073" s="210"/>
      <c r="Q1073" s="210"/>
      <c r="R1073" s="210"/>
      <c r="S1073" s="210"/>
      <c r="T1073" s="211"/>
      <c r="AT1073" s="212" t="s">
        <v>134</v>
      </c>
      <c r="AU1073" s="212" t="s">
        <v>132</v>
      </c>
      <c r="AV1073" s="13" t="s">
        <v>83</v>
      </c>
      <c r="AW1073" s="13" t="s">
        <v>32</v>
      </c>
      <c r="AX1073" s="13" t="s">
        <v>75</v>
      </c>
      <c r="AY1073" s="212" t="s">
        <v>125</v>
      </c>
    </row>
    <row r="1074" spans="1:65" s="14" customFormat="1" ht="11.25">
      <c r="B1074" s="213"/>
      <c r="C1074" s="214"/>
      <c r="D1074" s="204" t="s">
        <v>134</v>
      </c>
      <c r="E1074" s="215" t="s">
        <v>1</v>
      </c>
      <c r="F1074" s="216" t="s">
        <v>1634</v>
      </c>
      <c r="G1074" s="214"/>
      <c r="H1074" s="217">
        <v>4.92</v>
      </c>
      <c r="I1074" s="218"/>
      <c r="J1074" s="214"/>
      <c r="K1074" s="214"/>
      <c r="L1074" s="219"/>
      <c r="M1074" s="220"/>
      <c r="N1074" s="221"/>
      <c r="O1074" s="221"/>
      <c r="P1074" s="221"/>
      <c r="Q1074" s="221"/>
      <c r="R1074" s="221"/>
      <c r="S1074" s="221"/>
      <c r="T1074" s="222"/>
      <c r="AT1074" s="223" t="s">
        <v>134</v>
      </c>
      <c r="AU1074" s="223" t="s">
        <v>132</v>
      </c>
      <c r="AV1074" s="14" t="s">
        <v>132</v>
      </c>
      <c r="AW1074" s="14" t="s">
        <v>32</v>
      </c>
      <c r="AX1074" s="14" t="s">
        <v>75</v>
      </c>
      <c r="AY1074" s="223" t="s">
        <v>125</v>
      </c>
    </row>
    <row r="1075" spans="1:65" s="13" customFormat="1" ht="11.25">
      <c r="B1075" s="202"/>
      <c r="C1075" s="203"/>
      <c r="D1075" s="204" t="s">
        <v>134</v>
      </c>
      <c r="E1075" s="205" t="s">
        <v>1</v>
      </c>
      <c r="F1075" s="206" t="s">
        <v>1635</v>
      </c>
      <c r="G1075" s="203"/>
      <c r="H1075" s="205" t="s">
        <v>1</v>
      </c>
      <c r="I1075" s="207"/>
      <c r="J1075" s="203"/>
      <c r="K1075" s="203"/>
      <c r="L1075" s="208"/>
      <c r="M1075" s="209"/>
      <c r="N1075" s="210"/>
      <c r="O1075" s="210"/>
      <c r="P1075" s="210"/>
      <c r="Q1075" s="210"/>
      <c r="R1075" s="210"/>
      <c r="S1075" s="210"/>
      <c r="T1075" s="211"/>
      <c r="AT1075" s="212" t="s">
        <v>134</v>
      </c>
      <c r="AU1075" s="212" t="s">
        <v>132</v>
      </c>
      <c r="AV1075" s="13" t="s">
        <v>83</v>
      </c>
      <c r="AW1075" s="13" t="s">
        <v>32</v>
      </c>
      <c r="AX1075" s="13" t="s">
        <v>75</v>
      </c>
      <c r="AY1075" s="212" t="s">
        <v>125</v>
      </c>
    </row>
    <row r="1076" spans="1:65" s="14" customFormat="1" ht="11.25">
      <c r="B1076" s="213"/>
      <c r="C1076" s="214"/>
      <c r="D1076" s="204" t="s">
        <v>134</v>
      </c>
      <c r="E1076" s="215" t="s">
        <v>1</v>
      </c>
      <c r="F1076" s="216" t="s">
        <v>1636</v>
      </c>
      <c r="G1076" s="214"/>
      <c r="H1076" s="217">
        <v>5.08</v>
      </c>
      <c r="I1076" s="218"/>
      <c r="J1076" s="214"/>
      <c r="K1076" s="214"/>
      <c r="L1076" s="219"/>
      <c r="M1076" s="220"/>
      <c r="N1076" s="221"/>
      <c r="O1076" s="221"/>
      <c r="P1076" s="221"/>
      <c r="Q1076" s="221"/>
      <c r="R1076" s="221"/>
      <c r="S1076" s="221"/>
      <c r="T1076" s="222"/>
      <c r="AT1076" s="223" t="s">
        <v>134</v>
      </c>
      <c r="AU1076" s="223" t="s">
        <v>132</v>
      </c>
      <c r="AV1076" s="14" t="s">
        <v>132</v>
      </c>
      <c r="AW1076" s="14" t="s">
        <v>32</v>
      </c>
      <c r="AX1076" s="14" t="s">
        <v>75</v>
      </c>
      <c r="AY1076" s="223" t="s">
        <v>125</v>
      </c>
    </row>
    <row r="1077" spans="1:65" s="13" customFormat="1" ht="11.25">
      <c r="B1077" s="202"/>
      <c r="C1077" s="203"/>
      <c r="D1077" s="204" t="s">
        <v>134</v>
      </c>
      <c r="E1077" s="205" t="s">
        <v>1</v>
      </c>
      <c r="F1077" s="206" t="s">
        <v>1637</v>
      </c>
      <c r="G1077" s="203"/>
      <c r="H1077" s="205" t="s">
        <v>1</v>
      </c>
      <c r="I1077" s="207"/>
      <c r="J1077" s="203"/>
      <c r="K1077" s="203"/>
      <c r="L1077" s="208"/>
      <c r="M1077" s="209"/>
      <c r="N1077" s="210"/>
      <c r="O1077" s="210"/>
      <c r="P1077" s="210"/>
      <c r="Q1077" s="210"/>
      <c r="R1077" s="210"/>
      <c r="S1077" s="210"/>
      <c r="T1077" s="211"/>
      <c r="AT1077" s="212" t="s">
        <v>134</v>
      </c>
      <c r="AU1077" s="212" t="s">
        <v>132</v>
      </c>
      <c r="AV1077" s="13" t="s">
        <v>83</v>
      </c>
      <c r="AW1077" s="13" t="s">
        <v>32</v>
      </c>
      <c r="AX1077" s="13" t="s">
        <v>75</v>
      </c>
      <c r="AY1077" s="212" t="s">
        <v>125</v>
      </c>
    </row>
    <row r="1078" spans="1:65" s="14" customFormat="1" ht="11.25">
      <c r="B1078" s="213"/>
      <c r="C1078" s="214"/>
      <c r="D1078" s="204" t="s">
        <v>134</v>
      </c>
      <c r="E1078" s="215" t="s">
        <v>1</v>
      </c>
      <c r="F1078" s="216" t="s">
        <v>1638</v>
      </c>
      <c r="G1078" s="214"/>
      <c r="H1078" s="217">
        <v>5.15</v>
      </c>
      <c r="I1078" s="218"/>
      <c r="J1078" s="214"/>
      <c r="K1078" s="214"/>
      <c r="L1078" s="219"/>
      <c r="M1078" s="220"/>
      <c r="N1078" s="221"/>
      <c r="O1078" s="221"/>
      <c r="P1078" s="221"/>
      <c r="Q1078" s="221"/>
      <c r="R1078" s="221"/>
      <c r="S1078" s="221"/>
      <c r="T1078" s="222"/>
      <c r="AT1078" s="223" t="s">
        <v>134</v>
      </c>
      <c r="AU1078" s="223" t="s">
        <v>132</v>
      </c>
      <c r="AV1078" s="14" t="s">
        <v>132</v>
      </c>
      <c r="AW1078" s="14" t="s">
        <v>32</v>
      </c>
      <c r="AX1078" s="14" t="s">
        <v>75</v>
      </c>
      <c r="AY1078" s="223" t="s">
        <v>125</v>
      </c>
    </row>
    <row r="1079" spans="1:65" s="13" customFormat="1" ht="11.25">
      <c r="B1079" s="202"/>
      <c r="C1079" s="203"/>
      <c r="D1079" s="204" t="s">
        <v>134</v>
      </c>
      <c r="E1079" s="205" t="s">
        <v>1</v>
      </c>
      <c r="F1079" s="206" t="s">
        <v>1639</v>
      </c>
      <c r="G1079" s="203"/>
      <c r="H1079" s="205" t="s">
        <v>1</v>
      </c>
      <c r="I1079" s="207"/>
      <c r="J1079" s="203"/>
      <c r="K1079" s="203"/>
      <c r="L1079" s="208"/>
      <c r="M1079" s="209"/>
      <c r="N1079" s="210"/>
      <c r="O1079" s="210"/>
      <c r="P1079" s="210"/>
      <c r="Q1079" s="210"/>
      <c r="R1079" s="210"/>
      <c r="S1079" s="210"/>
      <c r="T1079" s="211"/>
      <c r="AT1079" s="212" t="s">
        <v>134</v>
      </c>
      <c r="AU1079" s="212" t="s">
        <v>132</v>
      </c>
      <c r="AV1079" s="13" t="s">
        <v>83</v>
      </c>
      <c r="AW1079" s="13" t="s">
        <v>32</v>
      </c>
      <c r="AX1079" s="13" t="s">
        <v>75</v>
      </c>
      <c r="AY1079" s="212" t="s">
        <v>125</v>
      </c>
    </row>
    <row r="1080" spans="1:65" s="14" customFormat="1" ht="11.25">
      <c r="B1080" s="213"/>
      <c r="C1080" s="214"/>
      <c r="D1080" s="204" t="s">
        <v>134</v>
      </c>
      <c r="E1080" s="215" t="s">
        <v>1</v>
      </c>
      <c r="F1080" s="216" t="s">
        <v>1640</v>
      </c>
      <c r="G1080" s="214"/>
      <c r="H1080" s="217">
        <v>35.630000000000003</v>
      </c>
      <c r="I1080" s="218"/>
      <c r="J1080" s="214"/>
      <c r="K1080" s="214"/>
      <c r="L1080" s="219"/>
      <c r="M1080" s="220"/>
      <c r="N1080" s="221"/>
      <c r="O1080" s="221"/>
      <c r="P1080" s="221"/>
      <c r="Q1080" s="221"/>
      <c r="R1080" s="221"/>
      <c r="S1080" s="221"/>
      <c r="T1080" s="222"/>
      <c r="AT1080" s="223" t="s">
        <v>134</v>
      </c>
      <c r="AU1080" s="223" t="s">
        <v>132</v>
      </c>
      <c r="AV1080" s="14" t="s">
        <v>132</v>
      </c>
      <c r="AW1080" s="14" t="s">
        <v>32</v>
      </c>
      <c r="AX1080" s="14" t="s">
        <v>75</v>
      </c>
      <c r="AY1080" s="223" t="s">
        <v>125</v>
      </c>
    </row>
    <row r="1081" spans="1:65" s="13" customFormat="1" ht="11.25">
      <c r="B1081" s="202"/>
      <c r="C1081" s="203"/>
      <c r="D1081" s="204" t="s">
        <v>134</v>
      </c>
      <c r="E1081" s="205" t="s">
        <v>1</v>
      </c>
      <c r="F1081" s="206" t="s">
        <v>1641</v>
      </c>
      <c r="G1081" s="203"/>
      <c r="H1081" s="205" t="s">
        <v>1</v>
      </c>
      <c r="I1081" s="207"/>
      <c r="J1081" s="203"/>
      <c r="K1081" s="203"/>
      <c r="L1081" s="208"/>
      <c r="M1081" s="209"/>
      <c r="N1081" s="210"/>
      <c r="O1081" s="210"/>
      <c r="P1081" s="210"/>
      <c r="Q1081" s="210"/>
      <c r="R1081" s="210"/>
      <c r="S1081" s="210"/>
      <c r="T1081" s="211"/>
      <c r="AT1081" s="212" t="s">
        <v>134</v>
      </c>
      <c r="AU1081" s="212" t="s">
        <v>132</v>
      </c>
      <c r="AV1081" s="13" t="s">
        <v>83</v>
      </c>
      <c r="AW1081" s="13" t="s">
        <v>32</v>
      </c>
      <c r="AX1081" s="13" t="s">
        <v>75</v>
      </c>
      <c r="AY1081" s="212" t="s">
        <v>125</v>
      </c>
    </row>
    <row r="1082" spans="1:65" s="14" customFormat="1" ht="11.25">
      <c r="B1082" s="213"/>
      <c r="C1082" s="214"/>
      <c r="D1082" s="204" t="s">
        <v>134</v>
      </c>
      <c r="E1082" s="215" t="s">
        <v>1</v>
      </c>
      <c r="F1082" s="216" t="s">
        <v>1642</v>
      </c>
      <c r="G1082" s="214"/>
      <c r="H1082" s="217">
        <v>36.82</v>
      </c>
      <c r="I1082" s="218"/>
      <c r="J1082" s="214"/>
      <c r="K1082" s="214"/>
      <c r="L1082" s="219"/>
      <c r="M1082" s="220"/>
      <c r="N1082" s="221"/>
      <c r="O1082" s="221"/>
      <c r="P1082" s="221"/>
      <c r="Q1082" s="221"/>
      <c r="R1082" s="221"/>
      <c r="S1082" s="221"/>
      <c r="T1082" s="222"/>
      <c r="AT1082" s="223" t="s">
        <v>134</v>
      </c>
      <c r="AU1082" s="223" t="s">
        <v>132</v>
      </c>
      <c r="AV1082" s="14" t="s">
        <v>132</v>
      </c>
      <c r="AW1082" s="14" t="s">
        <v>32</v>
      </c>
      <c r="AX1082" s="14" t="s">
        <v>75</v>
      </c>
      <c r="AY1082" s="223" t="s">
        <v>125</v>
      </c>
    </row>
    <row r="1083" spans="1:65" s="13" customFormat="1" ht="11.25">
      <c r="B1083" s="202"/>
      <c r="C1083" s="203"/>
      <c r="D1083" s="204" t="s">
        <v>134</v>
      </c>
      <c r="E1083" s="205" t="s">
        <v>1</v>
      </c>
      <c r="F1083" s="206" t="s">
        <v>1643</v>
      </c>
      <c r="G1083" s="203"/>
      <c r="H1083" s="205" t="s">
        <v>1</v>
      </c>
      <c r="I1083" s="207"/>
      <c r="J1083" s="203"/>
      <c r="K1083" s="203"/>
      <c r="L1083" s="208"/>
      <c r="M1083" s="209"/>
      <c r="N1083" s="210"/>
      <c r="O1083" s="210"/>
      <c r="P1083" s="210"/>
      <c r="Q1083" s="210"/>
      <c r="R1083" s="210"/>
      <c r="S1083" s="210"/>
      <c r="T1083" s="211"/>
      <c r="AT1083" s="212" t="s">
        <v>134</v>
      </c>
      <c r="AU1083" s="212" t="s">
        <v>132</v>
      </c>
      <c r="AV1083" s="13" t="s">
        <v>83</v>
      </c>
      <c r="AW1083" s="13" t="s">
        <v>32</v>
      </c>
      <c r="AX1083" s="13" t="s">
        <v>75</v>
      </c>
      <c r="AY1083" s="212" t="s">
        <v>125</v>
      </c>
    </row>
    <row r="1084" spans="1:65" s="14" customFormat="1" ht="11.25">
      <c r="B1084" s="213"/>
      <c r="C1084" s="214"/>
      <c r="D1084" s="204" t="s">
        <v>134</v>
      </c>
      <c r="E1084" s="215" t="s">
        <v>1</v>
      </c>
      <c r="F1084" s="216" t="s">
        <v>1644</v>
      </c>
      <c r="G1084" s="214"/>
      <c r="H1084" s="217">
        <v>37.31</v>
      </c>
      <c r="I1084" s="218"/>
      <c r="J1084" s="214"/>
      <c r="K1084" s="214"/>
      <c r="L1084" s="219"/>
      <c r="M1084" s="220"/>
      <c r="N1084" s="221"/>
      <c r="O1084" s="221"/>
      <c r="P1084" s="221"/>
      <c r="Q1084" s="221"/>
      <c r="R1084" s="221"/>
      <c r="S1084" s="221"/>
      <c r="T1084" s="222"/>
      <c r="AT1084" s="223" t="s">
        <v>134</v>
      </c>
      <c r="AU1084" s="223" t="s">
        <v>132</v>
      </c>
      <c r="AV1084" s="14" t="s">
        <v>132</v>
      </c>
      <c r="AW1084" s="14" t="s">
        <v>32</v>
      </c>
      <c r="AX1084" s="14" t="s">
        <v>75</v>
      </c>
      <c r="AY1084" s="223" t="s">
        <v>125</v>
      </c>
    </row>
    <row r="1085" spans="1:65" s="15" customFormat="1" ht="11.25">
      <c r="B1085" s="224"/>
      <c r="C1085" s="225"/>
      <c r="D1085" s="204" t="s">
        <v>134</v>
      </c>
      <c r="E1085" s="226" t="s">
        <v>1</v>
      </c>
      <c r="F1085" s="227" t="s">
        <v>139</v>
      </c>
      <c r="G1085" s="225"/>
      <c r="H1085" s="228">
        <v>124.91</v>
      </c>
      <c r="I1085" s="229"/>
      <c r="J1085" s="225"/>
      <c r="K1085" s="225"/>
      <c r="L1085" s="230"/>
      <c r="M1085" s="231"/>
      <c r="N1085" s="232"/>
      <c r="O1085" s="232"/>
      <c r="P1085" s="232"/>
      <c r="Q1085" s="232"/>
      <c r="R1085" s="232"/>
      <c r="S1085" s="232"/>
      <c r="T1085" s="233"/>
      <c r="AT1085" s="234" t="s">
        <v>134</v>
      </c>
      <c r="AU1085" s="234" t="s">
        <v>132</v>
      </c>
      <c r="AV1085" s="15" t="s">
        <v>131</v>
      </c>
      <c r="AW1085" s="15" t="s">
        <v>32</v>
      </c>
      <c r="AX1085" s="15" t="s">
        <v>83</v>
      </c>
      <c r="AY1085" s="234" t="s">
        <v>125</v>
      </c>
    </row>
    <row r="1086" spans="1:65" s="2" customFormat="1" ht="24.2" customHeight="1">
      <c r="A1086" s="35"/>
      <c r="B1086" s="36"/>
      <c r="C1086" s="188" t="s">
        <v>1645</v>
      </c>
      <c r="D1086" s="188" t="s">
        <v>127</v>
      </c>
      <c r="E1086" s="189" t="s">
        <v>1646</v>
      </c>
      <c r="F1086" s="190" t="s">
        <v>1647</v>
      </c>
      <c r="G1086" s="191" t="s">
        <v>261</v>
      </c>
      <c r="H1086" s="235"/>
      <c r="I1086" s="193"/>
      <c r="J1086" s="194">
        <f>ROUND(I1086*H1086,2)</f>
        <v>0</v>
      </c>
      <c r="K1086" s="195"/>
      <c r="L1086" s="40"/>
      <c r="M1086" s="196" t="s">
        <v>1</v>
      </c>
      <c r="N1086" s="197" t="s">
        <v>41</v>
      </c>
      <c r="O1086" s="72"/>
      <c r="P1086" s="198">
        <f>O1086*H1086</f>
        <v>0</v>
      </c>
      <c r="Q1086" s="198">
        <v>0</v>
      </c>
      <c r="R1086" s="198">
        <f>Q1086*H1086</f>
        <v>0</v>
      </c>
      <c r="S1086" s="198">
        <v>0</v>
      </c>
      <c r="T1086" s="199">
        <f>S1086*H1086</f>
        <v>0</v>
      </c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  <c r="AR1086" s="200" t="s">
        <v>224</v>
      </c>
      <c r="AT1086" s="200" t="s">
        <v>127</v>
      </c>
      <c r="AU1086" s="200" t="s">
        <v>132</v>
      </c>
      <c r="AY1086" s="18" t="s">
        <v>125</v>
      </c>
      <c r="BE1086" s="201">
        <f>IF(N1086="základní",J1086,0)</f>
        <v>0</v>
      </c>
      <c r="BF1086" s="201">
        <f>IF(N1086="snížená",J1086,0)</f>
        <v>0</v>
      </c>
      <c r="BG1086" s="201">
        <f>IF(N1086="zákl. přenesená",J1086,0)</f>
        <v>0</v>
      </c>
      <c r="BH1086" s="201">
        <f>IF(N1086="sníž. přenesená",J1086,0)</f>
        <v>0</v>
      </c>
      <c r="BI1086" s="201">
        <f>IF(N1086="nulová",J1086,0)</f>
        <v>0</v>
      </c>
      <c r="BJ1086" s="18" t="s">
        <v>132</v>
      </c>
      <c r="BK1086" s="201">
        <f>ROUND(I1086*H1086,2)</f>
        <v>0</v>
      </c>
      <c r="BL1086" s="18" t="s">
        <v>224</v>
      </c>
      <c r="BM1086" s="200" t="s">
        <v>1648</v>
      </c>
    </row>
    <row r="1087" spans="1:65" s="12" customFormat="1" ht="25.9" customHeight="1">
      <c r="B1087" s="172"/>
      <c r="C1087" s="173"/>
      <c r="D1087" s="174" t="s">
        <v>74</v>
      </c>
      <c r="E1087" s="175" t="s">
        <v>364</v>
      </c>
      <c r="F1087" s="175" t="s">
        <v>365</v>
      </c>
      <c r="G1087" s="173"/>
      <c r="H1087" s="173"/>
      <c r="I1087" s="176"/>
      <c r="J1087" s="177">
        <f>BK1087</f>
        <v>0</v>
      </c>
      <c r="K1087" s="173"/>
      <c r="L1087" s="178"/>
      <c r="M1087" s="179"/>
      <c r="N1087" s="180"/>
      <c r="O1087" s="180"/>
      <c r="P1087" s="181">
        <f>P1088+P1094</f>
        <v>0</v>
      </c>
      <c r="Q1087" s="180"/>
      <c r="R1087" s="181">
        <f>R1088+R1094</f>
        <v>0</v>
      </c>
      <c r="S1087" s="180"/>
      <c r="T1087" s="182">
        <f>T1088+T1094</f>
        <v>0</v>
      </c>
      <c r="AR1087" s="183" t="s">
        <v>162</v>
      </c>
      <c r="AT1087" s="184" t="s">
        <v>74</v>
      </c>
      <c r="AU1087" s="184" t="s">
        <v>75</v>
      </c>
      <c r="AY1087" s="183" t="s">
        <v>125</v>
      </c>
      <c r="BK1087" s="185">
        <f>BK1088+BK1094</f>
        <v>0</v>
      </c>
    </row>
    <row r="1088" spans="1:65" s="12" customFormat="1" ht="22.9" customHeight="1">
      <c r="B1088" s="172"/>
      <c r="C1088" s="173"/>
      <c r="D1088" s="174" t="s">
        <v>74</v>
      </c>
      <c r="E1088" s="186" t="s">
        <v>366</v>
      </c>
      <c r="F1088" s="186" t="s">
        <v>367</v>
      </c>
      <c r="G1088" s="173"/>
      <c r="H1088" s="173"/>
      <c r="I1088" s="176"/>
      <c r="J1088" s="187">
        <f>BK1088</f>
        <v>0</v>
      </c>
      <c r="K1088" s="173"/>
      <c r="L1088" s="178"/>
      <c r="M1088" s="179"/>
      <c r="N1088" s="180"/>
      <c r="O1088" s="180"/>
      <c r="P1088" s="181">
        <f>SUM(P1089:P1093)</f>
        <v>0</v>
      </c>
      <c r="Q1088" s="180"/>
      <c r="R1088" s="181">
        <f>SUM(R1089:R1093)</f>
        <v>0</v>
      </c>
      <c r="S1088" s="180"/>
      <c r="T1088" s="182">
        <f>SUM(T1089:T1093)</f>
        <v>0</v>
      </c>
      <c r="AR1088" s="183" t="s">
        <v>162</v>
      </c>
      <c r="AT1088" s="184" t="s">
        <v>74</v>
      </c>
      <c r="AU1088" s="184" t="s">
        <v>83</v>
      </c>
      <c r="AY1088" s="183" t="s">
        <v>125</v>
      </c>
      <c r="BK1088" s="185">
        <f>SUM(BK1089:BK1093)</f>
        <v>0</v>
      </c>
    </row>
    <row r="1089" spans="1:65" s="2" customFormat="1" ht="16.5" customHeight="1">
      <c r="A1089" s="35"/>
      <c r="B1089" s="36"/>
      <c r="C1089" s="188" t="s">
        <v>1649</v>
      </c>
      <c r="D1089" s="188" t="s">
        <v>127</v>
      </c>
      <c r="E1089" s="189" t="s">
        <v>369</v>
      </c>
      <c r="F1089" s="190" t="s">
        <v>367</v>
      </c>
      <c r="G1089" s="191" t="s">
        <v>261</v>
      </c>
      <c r="H1089" s="235"/>
      <c r="I1089" s="193"/>
      <c r="J1089" s="194">
        <f>ROUND(I1089*H1089,2)</f>
        <v>0</v>
      </c>
      <c r="K1089" s="195"/>
      <c r="L1089" s="40"/>
      <c r="M1089" s="196" t="s">
        <v>1</v>
      </c>
      <c r="N1089" s="197" t="s">
        <v>41</v>
      </c>
      <c r="O1089" s="72"/>
      <c r="P1089" s="198">
        <f>O1089*H1089</f>
        <v>0</v>
      </c>
      <c r="Q1089" s="198">
        <v>0</v>
      </c>
      <c r="R1089" s="198">
        <f>Q1089*H1089</f>
        <v>0</v>
      </c>
      <c r="S1089" s="198">
        <v>0</v>
      </c>
      <c r="T1089" s="199">
        <f>S1089*H1089</f>
        <v>0</v>
      </c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R1089" s="200" t="s">
        <v>370</v>
      </c>
      <c r="AT1089" s="200" t="s">
        <v>127</v>
      </c>
      <c r="AU1089" s="200" t="s">
        <v>132</v>
      </c>
      <c r="AY1089" s="18" t="s">
        <v>125</v>
      </c>
      <c r="BE1089" s="201">
        <f>IF(N1089="základní",J1089,0)</f>
        <v>0</v>
      </c>
      <c r="BF1089" s="201">
        <f>IF(N1089="snížená",J1089,0)</f>
        <v>0</v>
      </c>
      <c r="BG1089" s="201">
        <f>IF(N1089="zákl. přenesená",J1089,0)</f>
        <v>0</v>
      </c>
      <c r="BH1089" s="201">
        <f>IF(N1089="sníž. přenesená",J1089,0)</f>
        <v>0</v>
      </c>
      <c r="BI1089" s="201">
        <f>IF(N1089="nulová",J1089,0)</f>
        <v>0</v>
      </c>
      <c r="BJ1089" s="18" t="s">
        <v>132</v>
      </c>
      <c r="BK1089" s="201">
        <f>ROUND(I1089*H1089,2)</f>
        <v>0</v>
      </c>
      <c r="BL1089" s="18" t="s">
        <v>370</v>
      </c>
      <c r="BM1089" s="200" t="s">
        <v>1650</v>
      </c>
    </row>
    <row r="1090" spans="1:65" s="2" customFormat="1" ht="16.5" customHeight="1">
      <c r="A1090" s="35"/>
      <c r="B1090" s="36"/>
      <c r="C1090" s="188" t="s">
        <v>1651</v>
      </c>
      <c r="D1090" s="188" t="s">
        <v>127</v>
      </c>
      <c r="E1090" s="189" t="s">
        <v>1652</v>
      </c>
      <c r="F1090" s="190" t="s">
        <v>1653</v>
      </c>
      <c r="G1090" s="191" t="s">
        <v>130</v>
      </c>
      <c r="H1090" s="192">
        <v>84.9</v>
      </c>
      <c r="I1090" s="193"/>
      <c r="J1090" s="194">
        <f>ROUND(I1090*H1090,2)</f>
        <v>0</v>
      </c>
      <c r="K1090" s="195"/>
      <c r="L1090" s="40"/>
      <c r="M1090" s="196" t="s">
        <v>1</v>
      </c>
      <c r="N1090" s="197" t="s">
        <v>41</v>
      </c>
      <c r="O1090" s="72"/>
      <c r="P1090" s="198">
        <f>O1090*H1090</f>
        <v>0</v>
      </c>
      <c r="Q1090" s="198">
        <v>0</v>
      </c>
      <c r="R1090" s="198">
        <f>Q1090*H1090</f>
        <v>0</v>
      </c>
      <c r="S1090" s="198">
        <v>0</v>
      </c>
      <c r="T1090" s="199">
        <f>S1090*H1090</f>
        <v>0</v>
      </c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R1090" s="200" t="s">
        <v>370</v>
      </c>
      <c r="AT1090" s="200" t="s">
        <v>127</v>
      </c>
      <c r="AU1090" s="200" t="s">
        <v>132</v>
      </c>
      <c r="AY1090" s="18" t="s">
        <v>125</v>
      </c>
      <c r="BE1090" s="201">
        <f>IF(N1090="základní",J1090,0)</f>
        <v>0</v>
      </c>
      <c r="BF1090" s="201">
        <f>IF(N1090="snížená",J1090,0)</f>
        <v>0</v>
      </c>
      <c r="BG1090" s="201">
        <f>IF(N1090="zákl. přenesená",J1090,0)</f>
        <v>0</v>
      </c>
      <c r="BH1090" s="201">
        <f>IF(N1090="sníž. přenesená",J1090,0)</f>
        <v>0</v>
      </c>
      <c r="BI1090" s="201">
        <f>IF(N1090="nulová",J1090,0)</f>
        <v>0</v>
      </c>
      <c r="BJ1090" s="18" t="s">
        <v>132</v>
      </c>
      <c r="BK1090" s="201">
        <f>ROUND(I1090*H1090,2)</f>
        <v>0</v>
      </c>
      <c r="BL1090" s="18" t="s">
        <v>370</v>
      </c>
      <c r="BM1090" s="200" t="s">
        <v>1654</v>
      </c>
    </row>
    <row r="1091" spans="1:65" s="14" customFormat="1" ht="11.25">
      <c r="B1091" s="213"/>
      <c r="C1091" s="214"/>
      <c r="D1091" s="204" t="s">
        <v>134</v>
      </c>
      <c r="E1091" s="215" t="s">
        <v>1</v>
      </c>
      <c r="F1091" s="216" t="s">
        <v>1655</v>
      </c>
      <c r="G1091" s="214"/>
      <c r="H1091" s="217">
        <v>62.174999999999997</v>
      </c>
      <c r="I1091" s="218"/>
      <c r="J1091" s="214"/>
      <c r="K1091" s="214"/>
      <c r="L1091" s="219"/>
      <c r="M1091" s="220"/>
      <c r="N1091" s="221"/>
      <c r="O1091" s="221"/>
      <c r="P1091" s="221"/>
      <c r="Q1091" s="221"/>
      <c r="R1091" s="221"/>
      <c r="S1091" s="221"/>
      <c r="T1091" s="222"/>
      <c r="AT1091" s="223" t="s">
        <v>134</v>
      </c>
      <c r="AU1091" s="223" t="s">
        <v>132</v>
      </c>
      <c r="AV1091" s="14" t="s">
        <v>132</v>
      </c>
      <c r="AW1091" s="14" t="s">
        <v>32</v>
      </c>
      <c r="AX1091" s="14" t="s">
        <v>75</v>
      </c>
      <c r="AY1091" s="223" t="s">
        <v>125</v>
      </c>
    </row>
    <row r="1092" spans="1:65" s="14" customFormat="1" ht="11.25">
      <c r="B1092" s="213"/>
      <c r="C1092" s="214"/>
      <c r="D1092" s="204" t="s">
        <v>134</v>
      </c>
      <c r="E1092" s="215" t="s">
        <v>1</v>
      </c>
      <c r="F1092" s="216" t="s">
        <v>1656</v>
      </c>
      <c r="G1092" s="214"/>
      <c r="H1092" s="217">
        <v>22.725000000000001</v>
      </c>
      <c r="I1092" s="218"/>
      <c r="J1092" s="214"/>
      <c r="K1092" s="214"/>
      <c r="L1092" s="219"/>
      <c r="M1092" s="220"/>
      <c r="N1092" s="221"/>
      <c r="O1092" s="221"/>
      <c r="P1092" s="221"/>
      <c r="Q1092" s="221"/>
      <c r="R1092" s="221"/>
      <c r="S1092" s="221"/>
      <c r="T1092" s="222"/>
      <c r="AT1092" s="223" t="s">
        <v>134</v>
      </c>
      <c r="AU1092" s="223" t="s">
        <v>132</v>
      </c>
      <c r="AV1092" s="14" t="s">
        <v>132</v>
      </c>
      <c r="AW1092" s="14" t="s">
        <v>32</v>
      </c>
      <c r="AX1092" s="14" t="s">
        <v>75</v>
      </c>
      <c r="AY1092" s="223" t="s">
        <v>125</v>
      </c>
    </row>
    <row r="1093" spans="1:65" s="15" customFormat="1" ht="11.25">
      <c r="B1093" s="224"/>
      <c r="C1093" s="225"/>
      <c r="D1093" s="204" t="s">
        <v>134</v>
      </c>
      <c r="E1093" s="226" t="s">
        <v>1</v>
      </c>
      <c r="F1093" s="227" t="s">
        <v>139</v>
      </c>
      <c r="G1093" s="225"/>
      <c r="H1093" s="228">
        <v>84.9</v>
      </c>
      <c r="I1093" s="229"/>
      <c r="J1093" s="225"/>
      <c r="K1093" s="225"/>
      <c r="L1093" s="230"/>
      <c r="M1093" s="231"/>
      <c r="N1093" s="232"/>
      <c r="O1093" s="232"/>
      <c r="P1093" s="232"/>
      <c r="Q1093" s="232"/>
      <c r="R1093" s="232"/>
      <c r="S1093" s="232"/>
      <c r="T1093" s="233"/>
      <c r="AT1093" s="234" t="s">
        <v>134</v>
      </c>
      <c r="AU1093" s="234" t="s">
        <v>132</v>
      </c>
      <c r="AV1093" s="15" t="s">
        <v>131</v>
      </c>
      <c r="AW1093" s="15" t="s">
        <v>32</v>
      </c>
      <c r="AX1093" s="15" t="s">
        <v>83</v>
      </c>
      <c r="AY1093" s="234" t="s">
        <v>125</v>
      </c>
    </row>
    <row r="1094" spans="1:65" s="12" customFormat="1" ht="22.9" customHeight="1">
      <c r="B1094" s="172"/>
      <c r="C1094" s="173"/>
      <c r="D1094" s="174" t="s">
        <v>74</v>
      </c>
      <c r="E1094" s="186" t="s">
        <v>1657</v>
      </c>
      <c r="F1094" s="186" t="s">
        <v>1658</v>
      </c>
      <c r="G1094" s="173"/>
      <c r="H1094" s="173"/>
      <c r="I1094" s="176"/>
      <c r="J1094" s="187">
        <f>BK1094</f>
        <v>0</v>
      </c>
      <c r="K1094" s="173"/>
      <c r="L1094" s="178"/>
      <c r="M1094" s="179"/>
      <c r="N1094" s="180"/>
      <c r="O1094" s="180"/>
      <c r="P1094" s="181">
        <f>SUM(P1095:P1097)</f>
        <v>0</v>
      </c>
      <c r="Q1094" s="180"/>
      <c r="R1094" s="181">
        <f>SUM(R1095:R1097)</f>
        <v>0</v>
      </c>
      <c r="S1094" s="180"/>
      <c r="T1094" s="182">
        <f>SUM(T1095:T1097)</f>
        <v>0</v>
      </c>
      <c r="AR1094" s="183" t="s">
        <v>162</v>
      </c>
      <c r="AT1094" s="184" t="s">
        <v>74</v>
      </c>
      <c r="AU1094" s="184" t="s">
        <v>83</v>
      </c>
      <c r="AY1094" s="183" t="s">
        <v>125</v>
      </c>
      <c r="BK1094" s="185">
        <f>SUM(BK1095:BK1097)</f>
        <v>0</v>
      </c>
    </row>
    <row r="1095" spans="1:65" s="2" customFormat="1" ht="16.5" customHeight="1">
      <c r="A1095" s="35"/>
      <c r="B1095" s="36"/>
      <c r="C1095" s="188" t="s">
        <v>1659</v>
      </c>
      <c r="D1095" s="188" t="s">
        <v>127</v>
      </c>
      <c r="E1095" s="189" t="s">
        <v>1660</v>
      </c>
      <c r="F1095" s="190" t="s">
        <v>1661</v>
      </c>
      <c r="G1095" s="191" t="s">
        <v>237</v>
      </c>
      <c r="H1095" s="192">
        <v>1</v>
      </c>
      <c r="I1095" s="193"/>
      <c r="J1095" s="194">
        <f>ROUND(I1095*H1095,2)</f>
        <v>0</v>
      </c>
      <c r="K1095" s="195"/>
      <c r="L1095" s="40"/>
      <c r="M1095" s="196" t="s">
        <v>1</v>
      </c>
      <c r="N1095" s="197" t="s">
        <v>41</v>
      </c>
      <c r="O1095" s="72"/>
      <c r="P1095" s="198">
        <f>O1095*H1095</f>
        <v>0</v>
      </c>
      <c r="Q1095" s="198">
        <v>0</v>
      </c>
      <c r="R1095" s="198">
        <f>Q1095*H1095</f>
        <v>0</v>
      </c>
      <c r="S1095" s="198">
        <v>0</v>
      </c>
      <c r="T1095" s="199">
        <f>S1095*H1095</f>
        <v>0</v>
      </c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  <c r="AR1095" s="200" t="s">
        <v>370</v>
      </c>
      <c r="AT1095" s="200" t="s">
        <v>127</v>
      </c>
      <c r="AU1095" s="200" t="s">
        <v>132</v>
      </c>
      <c r="AY1095" s="18" t="s">
        <v>125</v>
      </c>
      <c r="BE1095" s="201">
        <f>IF(N1095="základní",J1095,0)</f>
        <v>0</v>
      </c>
      <c r="BF1095" s="201">
        <f>IF(N1095="snížená",J1095,0)</f>
        <v>0</v>
      </c>
      <c r="BG1095" s="201">
        <f>IF(N1095="zákl. přenesená",J1095,0)</f>
        <v>0</v>
      </c>
      <c r="BH1095" s="201">
        <f>IF(N1095="sníž. přenesená",J1095,0)</f>
        <v>0</v>
      </c>
      <c r="BI1095" s="201">
        <f>IF(N1095="nulová",J1095,0)</f>
        <v>0</v>
      </c>
      <c r="BJ1095" s="18" t="s">
        <v>132</v>
      </c>
      <c r="BK1095" s="201">
        <f>ROUND(I1095*H1095,2)</f>
        <v>0</v>
      </c>
      <c r="BL1095" s="18" t="s">
        <v>370</v>
      </c>
      <c r="BM1095" s="200" t="s">
        <v>1662</v>
      </c>
    </row>
    <row r="1096" spans="1:65" s="13" customFormat="1" ht="11.25">
      <c r="B1096" s="202"/>
      <c r="C1096" s="203"/>
      <c r="D1096" s="204" t="s">
        <v>134</v>
      </c>
      <c r="E1096" s="205" t="s">
        <v>1</v>
      </c>
      <c r="F1096" s="206" t="s">
        <v>1663</v>
      </c>
      <c r="G1096" s="203"/>
      <c r="H1096" s="205" t="s">
        <v>1</v>
      </c>
      <c r="I1096" s="207"/>
      <c r="J1096" s="203"/>
      <c r="K1096" s="203"/>
      <c r="L1096" s="208"/>
      <c r="M1096" s="209"/>
      <c r="N1096" s="210"/>
      <c r="O1096" s="210"/>
      <c r="P1096" s="210"/>
      <c r="Q1096" s="210"/>
      <c r="R1096" s="210"/>
      <c r="S1096" s="210"/>
      <c r="T1096" s="211"/>
      <c r="AT1096" s="212" t="s">
        <v>134</v>
      </c>
      <c r="AU1096" s="212" t="s">
        <v>132</v>
      </c>
      <c r="AV1096" s="13" t="s">
        <v>83</v>
      </c>
      <c r="AW1096" s="13" t="s">
        <v>32</v>
      </c>
      <c r="AX1096" s="13" t="s">
        <v>75</v>
      </c>
      <c r="AY1096" s="212" t="s">
        <v>125</v>
      </c>
    </row>
    <row r="1097" spans="1:65" s="14" customFormat="1" ht="11.25">
      <c r="B1097" s="213"/>
      <c r="C1097" s="214"/>
      <c r="D1097" s="204" t="s">
        <v>134</v>
      </c>
      <c r="E1097" s="215" t="s">
        <v>1</v>
      </c>
      <c r="F1097" s="216" t="s">
        <v>83</v>
      </c>
      <c r="G1097" s="214"/>
      <c r="H1097" s="217">
        <v>1</v>
      </c>
      <c r="I1097" s="218"/>
      <c r="J1097" s="214"/>
      <c r="K1097" s="214"/>
      <c r="L1097" s="219"/>
      <c r="M1097" s="263"/>
      <c r="N1097" s="264"/>
      <c r="O1097" s="264"/>
      <c r="P1097" s="264"/>
      <c r="Q1097" s="264"/>
      <c r="R1097" s="264"/>
      <c r="S1097" s="264"/>
      <c r="T1097" s="265"/>
      <c r="AT1097" s="223" t="s">
        <v>134</v>
      </c>
      <c r="AU1097" s="223" t="s">
        <v>132</v>
      </c>
      <c r="AV1097" s="14" t="s">
        <v>132</v>
      </c>
      <c r="AW1097" s="14" t="s">
        <v>32</v>
      </c>
      <c r="AX1097" s="14" t="s">
        <v>83</v>
      </c>
      <c r="AY1097" s="223" t="s">
        <v>125</v>
      </c>
    </row>
    <row r="1098" spans="1:65" s="2" customFormat="1" ht="6.95" customHeight="1">
      <c r="A1098" s="35"/>
      <c r="B1098" s="55"/>
      <c r="C1098" s="56"/>
      <c r="D1098" s="56"/>
      <c r="E1098" s="56"/>
      <c r="F1098" s="56"/>
      <c r="G1098" s="56"/>
      <c r="H1098" s="56"/>
      <c r="I1098" s="56"/>
      <c r="J1098" s="56"/>
      <c r="K1098" s="56"/>
      <c r="L1098" s="40"/>
      <c r="M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</sheetData>
  <sheetProtection password="DE2B" sheet="1" objects="1" scenarios="1"/>
  <autoFilter ref="C141:K1097"/>
  <mergeCells count="9">
    <mergeCell ref="E87:H87"/>
    <mergeCell ref="E132:H132"/>
    <mergeCell ref="E134:H13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D.1.1.2 - Současný stav -...</vt:lpstr>
      <vt:lpstr>D.1.1.3 - Navržený stav</vt:lpstr>
      <vt:lpstr>'D.1.1.2 - Současný stav -...'!Názvy_tisku</vt:lpstr>
      <vt:lpstr>'D.1.1.3 - Navržený stav'!Názvy_tisku</vt:lpstr>
      <vt:lpstr>'Rekapitulace stavby'!Názvy_tisku</vt:lpstr>
      <vt:lpstr>'D.1.1.2 - Současný stav -...'!Oblast_tisku</vt:lpstr>
      <vt:lpstr>'D.1.1.3 - Navržený stav'!Oblast_tisku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J323K</dc:creator>
  <cp:lastModifiedBy>Michal Szlauer</cp:lastModifiedBy>
  <dcterms:created xsi:type="dcterms:W3CDTF">2026-05-25T12:10:26Z</dcterms:created>
  <dcterms:modified xsi:type="dcterms:W3CDTF">2026-06-11T09:41:23Z</dcterms:modified>
</cp:coreProperties>
</file>